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615" firstSheet="4" activeTab="4"/>
  </bookViews>
  <sheets>
    <sheet name="Burla" sheetId="1" state="hidden" r:id="rId1"/>
    <sheet name="Bolangir" sheetId="3" state="hidden" r:id="rId2"/>
    <sheet name="Western Zone" sheetId="2" state="hidden" r:id="rId3"/>
    <sheet name="abstract" sheetId="14" state="hidden" r:id="rId4"/>
    <sheet name="Master compiled " sheetId="10" r:id="rId5"/>
    <sheet name="Annexure - I Tower Material" sheetId="12" state="hidden" r:id="rId6"/>
    <sheet name="tower structure annexure" sheetId="13" state="hidden" r:id="rId7"/>
    <sheet name="format for stores" sheetId="11" state="hidden" r:id="rId8"/>
  </sheets>
  <externalReferences>
    <externalReference r:id="rId9"/>
  </externalReferences>
  <definedNames>
    <definedName name="_xlnm._FilterDatabase" localSheetId="4" hidden="1">'Master compiled '!$A$2:$Q$178</definedName>
    <definedName name="_xlnm.Print_Area" localSheetId="5">'Annexure - I Tower Material'!$A$1:$K$39</definedName>
    <definedName name="_xlnm.Print_Area" localSheetId="7">'format for stores'!$A$2:$E$417</definedName>
    <definedName name="_xlnm.Print_Area" localSheetId="4">'Master compiled '!$A$1:$AF$179</definedName>
    <definedName name="_xlnm.Print_Area" localSheetId="2">'Western Zone'!$A$1:$F$259</definedName>
    <definedName name="_xlnm.Print_Titles" localSheetId="7">'format for stores'!$2:$3</definedName>
    <definedName name="_xlnm.Print_Titles" localSheetId="4">'Master compiled '!$2:$2</definedName>
    <definedName name="_xlnm.Print_Titles" localSheetId="2">'Western Zone'!$3:$3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10" l="1"/>
  <c r="J38" i="10"/>
  <c r="J34" i="10"/>
  <c r="AC30" i="10" l="1"/>
  <c r="AD30" i="10" s="1"/>
  <c r="AC69" i="10"/>
  <c r="AD69" i="10" s="1"/>
  <c r="E69" i="10" s="1"/>
  <c r="K69" i="10"/>
  <c r="L69" i="10" s="1"/>
  <c r="D69" i="10"/>
  <c r="F69" i="10" l="1"/>
  <c r="J15" i="10"/>
  <c r="M69" i="10" l="1"/>
  <c r="O69" i="10" s="1"/>
  <c r="D58" i="10"/>
  <c r="D57" i="10"/>
  <c r="D88" i="10"/>
  <c r="N69" i="10" l="1"/>
  <c r="P69" i="10" s="1"/>
  <c r="F18" i="10"/>
  <c r="F12" i="10"/>
  <c r="M6" i="10"/>
  <c r="N6" i="10" l="1"/>
  <c r="W177" i="10" l="1"/>
  <c r="V177" i="10"/>
  <c r="H24" i="13" l="1"/>
  <c r="G24" i="13"/>
  <c r="C24" i="13"/>
  <c r="B24" i="13"/>
  <c r="A24" i="13"/>
  <c r="H23" i="13"/>
  <c r="G23" i="13"/>
  <c r="H22" i="13"/>
  <c r="G22" i="13"/>
  <c r="H21" i="13"/>
  <c r="G21" i="13"/>
  <c r="H20" i="13"/>
  <c r="G20" i="13"/>
  <c r="H19" i="13"/>
  <c r="G19" i="13"/>
  <c r="H18" i="13"/>
  <c r="G18" i="13"/>
  <c r="H17" i="13"/>
  <c r="G17" i="13"/>
  <c r="H16" i="13"/>
  <c r="G16" i="13"/>
  <c r="H15" i="13"/>
  <c r="G15" i="13"/>
  <c r="H14" i="13"/>
  <c r="G14" i="13"/>
  <c r="H13" i="13"/>
  <c r="G13" i="13"/>
  <c r="H12" i="13"/>
  <c r="G12" i="13"/>
  <c r="H11" i="13"/>
  <c r="G11" i="13"/>
  <c r="H10" i="13"/>
  <c r="G10" i="13"/>
  <c r="H9" i="13"/>
  <c r="G9" i="13"/>
  <c r="H8" i="13"/>
  <c r="G8" i="13"/>
  <c r="H7" i="13"/>
  <c r="G7" i="13"/>
  <c r="H6" i="13"/>
  <c r="G6" i="13"/>
  <c r="H5" i="13"/>
  <c r="G5" i="13"/>
  <c r="D160" i="10"/>
  <c r="K160" i="10"/>
  <c r="L160" i="10" s="1"/>
  <c r="B38" i="12"/>
  <c r="C38" i="12"/>
  <c r="G38" i="12"/>
  <c r="H38" i="12"/>
  <c r="G5" i="12"/>
  <c r="K154" i="10"/>
  <c r="L154" i="10" s="1"/>
  <c r="G6" i="12"/>
  <c r="H6" i="12"/>
  <c r="G7" i="12"/>
  <c r="H7" i="12"/>
  <c r="G8" i="12"/>
  <c r="H8" i="12"/>
  <c r="G9" i="12"/>
  <c r="H9" i="12"/>
  <c r="G10" i="12"/>
  <c r="H10" i="12"/>
  <c r="G11" i="12"/>
  <c r="H11" i="12"/>
  <c r="G12" i="12"/>
  <c r="H12" i="12"/>
  <c r="G13" i="12"/>
  <c r="H13" i="12"/>
  <c r="G14" i="12"/>
  <c r="H14" i="12"/>
  <c r="G15" i="12"/>
  <c r="H15" i="12"/>
  <c r="G16" i="12"/>
  <c r="H16" i="12"/>
  <c r="G17" i="12"/>
  <c r="H17" i="12"/>
  <c r="G18" i="12"/>
  <c r="H18" i="12"/>
  <c r="G19" i="12"/>
  <c r="H19" i="12"/>
  <c r="G20" i="12"/>
  <c r="H20" i="12"/>
  <c r="G21" i="12"/>
  <c r="H21" i="12"/>
  <c r="G22" i="12"/>
  <c r="H22" i="12"/>
  <c r="G23" i="12"/>
  <c r="H23" i="12"/>
  <c r="G24" i="12"/>
  <c r="H24" i="12"/>
  <c r="G25" i="12"/>
  <c r="H25" i="12"/>
  <c r="G26" i="12"/>
  <c r="H26" i="12"/>
  <c r="G27" i="12"/>
  <c r="H27" i="12"/>
  <c r="G28" i="12"/>
  <c r="H28" i="12"/>
  <c r="G29" i="12"/>
  <c r="H29" i="12"/>
  <c r="G30" i="12"/>
  <c r="H30" i="12"/>
  <c r="G31" i="12"/>
  <c r="H31" i="12"/>
  <c r="G32" i="12"/>
  <c r="H32" i="12"/>
  <c r="G33" i="12"/>
  <c r="H33" i="12"/>
  <c r="G34" i="12"/>
  <c r="H34" i="12"/>
  <c r="G35" i="12"/>
  <c r="H35" i="12"/>
  <c r="H5" i="12"/>
  <c r="K5" i="10"/>
  <c r="L5" i="10" s="1"/>
  <c r="K6" i="10"/>
  <c r="L6" i="10" s="1"/>
  <c r="K7" i="10"/>
  <c r="L7" i="10" s="1"/>
  <c r="K10" i="10"/>
  <c r="L10" i="10" s="1"/>
  <c r="K12" i="10"/>
  <c r="L12" i="10" s="1"/>
  <c r="K14" i="10"/>
  <c r="L14" i="10" s="1"/>
  <c r="K15" i="10"/>
  <c r="L15" i="10" s="1"/>
  <c r="K17" i="10"/>
  <c r="L17" i="10" s="1"/>
  <c r="K18" i="10"/>
  <c r="L18" i="10" s="1"/>
  <c r="K19" i="10"/>
  <c r="L19" i="10" s="1"/>
  <c r="K21" i="10"/>
  <c r="L21" i="10" s="1"/>
  <c r="K22" i="10"/>
  <c r="L22" i="10" s="1"/>
  <c r="K23" i="10"/>
  <c r="L23" i="10" s="1"/>
  <c r="K25" i="10"/>
  <c r="L25" i="10" s="1"/>
  <c r="K26" i="10"/>
  <c r="L26" i="10" s="1"/>
  <c r="K27" i="10"/>
  <c r="L27" i="10" s="1"/>
  <c r="K28" i="10"/>
  <c r="L28" i="10" s="1"/>
  <c r="K30" i="10"/>
  <c r="L30" i="10" s="1"/>
  <c r="K31" i="10"/>
  <c r="L31" i="10" s="1"/>
  <c r="K34" i="10"/>
  <c r="L34" i="10" s="1"/>
  <c r="K35" i="10"/>
  <c r="L35" i="10" s="1"/>
  <c r="K37" i="10"/>
  <c r="L37" i="10" s="1"/>
  <c r="K38" i="10"/>
  <c r="L38" i="10" s="1"/>
  <c r="K39" i="10"/>
  <c r="L39" i="10" s="1"/>
  <c r="K41" i="10"/>
  <c r="L41" i="10" s="1"/>
  <c r="K42" i="10"/>
  <c r="L42" i="10" s="1"/>
  <c r="K44" i="10"/>
  <c r="L44" i="10" s="1"/>
  <c r="K45" i="10"/>
  <c r="L45" i="10" s="1"/>
  <c r="K46" i="10"/>
  <c r="L46" i="10" s="1"/>
  <c r="K47" i="10"/>
  <c r="L47" i="10" s="1"/>
  <c r="K48" i="10"/>
  <c r="L48" i="10" s="1"/>
  <c r="K49" i="10"/>
  <c r="L49" i="10" s="1"/>
  <c r="K50" i="10"/>
  <c r="L50" i="10" s="1"/>
  <c r="K52" i="10"/>
  <c r="L52" i="10" s="1"/>
  <c r="K54" i="10"/>
  <c r="L54" i="10" s="1"/>
  <c r="K55" i="10"/>
  <c r="L55" i="10" s="1"/>
  <c r="K56" i="10"/>
  <c r="L56" i="10" s="1"/>
  <c r="K57" i="10"/>
  <c r="L57" i="10" s="1"/>
  <c r="K58" i="10"/>
  <c r="L58" i="10" s="1"/>
  <c r="K59" i="10"/>
  <c r="L59" i="10" s="1"/>
  <c r="K60" i="10"/>
  <c r="L60" i="10" s="1"/>
  <c r="K61" i="10"/>
  <c r="L61" i="10" s="1"/>
  <c r="K62" i="10"/>
  <c r="L62" i="10" s="1"/>
  <c r="K64" i="10"/>
  <c r="L64" i="10" s="1"/>
  <c r="K65" i="10"/>
  <c r="L65" i="10" s="1"/>
  <c r="K66" i="10"/>
  <c r="L66" i="10" s="1"/>
  <c r="K67" i="10"/>
  <c r="L67" i="10" s="1"/>
  <c r="K68" i="10"/>
  <c r="L68" i="10" s="1"/>
  <c r="K72" i="10"/>
  <c r="L72" i="10" s="1"/>
  <c r="K73" i="10"/>
  <c r="L73" i="10" s="1"/>
  <c r="K74" i="10"/>
  <c r="L74" i="10" s="1"/>
  <c r="K75" i="10"/>
  <c r="L75" i="10" s="1"/>
  <c r="K77" i="10"/>
  <c r="L77" i="10" s="1"/>
  <c r="K78" i="10"/>
  <c r="L78" i="10" s="1"/>
  <c r="K79" i="10"/>
  <c r="L79" i="10" s="1"/>
  <c r="K80" i="10"/>
  <c r="L80" i="10" s="1"/>
  <c r="K81" i="10"/>
  <c r="L81" i="10" s="1"/>
  <c r="K82" i="10"/>
  <c r="L82" i="10" s="1"/>
  <c r="K84" i="10"/>
  <c r="L84" i="10" s="1"/>
  <c r="K85" i="10"/>
  <c r="L85" i="10" s="1"/>
  <c r="K86" i="10"/>
  <c r="L86" i="10" s="1"/>
  <c r="K88" i="10"/>
  <c r="L88" i="10" s="1"/>
  <c r="K89" i="10"/>
  <c r="L89" i="10" s="1"/>
  <c r="K90" i="10"/>
  <c r="L90" i="10" s="1"/>
  <c r="K91" i="10"/>
  <c r="L91" i="10" s="1"/>
  <c r="K93" i="10"/>
  <c r="L93" i="10" s="1"/>
  <c r="K94" i="10"/>
  <c r="L94" i="10" s="1"/>
  <c r="K95" i="10"/>
  <c r="L95" i="10" s="1"/>
  <c r="K96" i="10"/>
  <c r="L96" i="10" s="1"/>
  <c r="K97" i="10"/>
  <c r="L97" i="10" s="1"/>
  <c r="K99" i="10"/>
  <c r="L99" i="10" s="1"/>
  <c r="K100" i="10"/>
  <c r="L100" i="10" s="1"/>
  <c r="K101" i="10"/>
  <c r="L101" i="10" s="1"/>
  <c r="K102" i="10"/>
  <c r="L102" i="10" s="1"/>
  <c r="K104" i="10"/>
  <c r="L104" i="10" s="1"/>
  <c r="K105" i="10"/>
  <c r="L105" i="10" s="1"/>
  <c r="K106" i="10"/>
  <c r="L106" i="10" s="1"/>
  <c r="K107" i="10"/>
  <c r="L107" i="10" s="1"/>
  <c r="K108" i="10"/>
  <c r="L108" i="10" s="1"/>
  <c r="K110" i="10"/>
  <c r="L110" i="10" s="1"/>
  <c r="K111" i="10"/>
  <c r="L111" i="10" s="1"/>
  <c r="K112" i="10"/>
  <c r="L112" i="10" s="1"/>
  <c r="K114" i="10"/>
  <c r="L114" i="10" s="1"/>
  <c r="K115" i="10"/>
  <c r="L115" i="10" s="1"/>
  <c r="K117" i="10"/>
  <c r="L117" i="10" s="1"/>
  <c r="K118" i="10"/>
  <c r="L118" i="10" s="1"/>
  <c r="K119" i="10"/>
  <c r="L119" i="10" s="1"/>
  <c r="K121" i="10"/>
  <c r="L121" i="10" s="1"/>
  <c r="K156" i="10"/>
  <c r="L156" i="10" s="1"/>
  <c r="K157" i="10"/>
  <c r="L157" i="10" s="1"/>
  <c r="K158" i="10"/>
  <c r="L158" i="10" s="1"/>
  <c r="K159" i="10"/>
  <c r="L159" i="10" s="1"/>
  <c r="K162" i="10"/>
  <c r="L162" i="10" s="1"/>
  <c r="K163" i="10"/>
  <c r="L163" i="10" s="1"/>
  <c r="K164" i="10"/>
  <c r="L164" i="10" s="1"/>
  <c r="K165" i="10"/>
  <c r="L165" i="10" s="1"/>
  <c r="K166" i="10"/>
  <c r="L166" i="10" s="1"/>
  <c r="K167" i="10"/>
  <c r="L167" i="10" s="1"/>
  <c r="K168" i="10"/>
  <c r="L168" i="10" s="1"/>
  <c r="K173" i="10"/>
  <c r="L173" i="10" s="1"/>
  <c r="K174" i="10"/>
  <c r="L174" i="10" s="1"/>
  <c r="K175" i="10"/>
  <c r="L175" i="10" s="1"/>
  <c r="K170" i="10"/>
  <c r="L170" i="10" s="1"/>
  <c r="K171" i="10"/>
  <c r="L171" i="10" s="1"/>
  <c r="K176" i="10"/>
  <c r="L176" i="10" s="1"/>
  <c r="K177" i="10"/>
  <c r="L177" i="10" s="1"/>
  <c r="O6" i="10" l="1"/>
  <c r="P6" i="10"/>
  <c r="AC5" i="10" l="1"/>
  <c r="AD5" i="10" s="1"/>
  <c r="AC6" i="10"/>
  <c r="AD6" i="10" s="1"/>
  <c r="AC7" i="10"/>
  <c r="AD7" i="10" s="1"/>
  <c r="AC10" i="10"/>
  <c r="AD10" i="10" s="1"/>
  <c r="AC12" i="10"/>
  <c r="AD12" i="10" s="1"/>
  <c r="AC14" i="10"/>
  <c r="AD14" i="10" s="1"/>
  <c r="AC15" i="10"/>
  <c r="AD15" i="10" s="1"/>
  <c r="AC17" i="10"/>
  <c r="AD17" i="10" s="1"/>
  <c r="AC18" i="10"/>
  <c r="AD18" i="10" s="1"/>
  <c r="AC19" i="10"/>
  <c r="AD19" i="10" s="1"/>
  <c r="AC21" i="10"/>
  <c r="AD21" i="10" s="1"/>
  <c r="AC22" i="10"/>
  <c r="AD22" i="10" s="1"/>
  <c r="AC23" i="10"/>
  <c r="AD23" i="10" s="1"/>
  <c r="AC25" i="10"/>
  <c r="AD25" i="10" s="1"/>
  <c r="AC26" i="10"/>
  <c r="AD26" i="10" s="1"/>
  <c r="AC27" i="10"/>
  <c r="AD27" i="10" s="1"/>
  <c r="AC28" i="10"/>
  <c r="AD28" i="10" s="1"/>
  <c r="AC31" i="10"/>
  <c r="AD31" i="10" s="1"/>
  <c r="AC34" i="10"/>
  <c r="AD34" i="10" s="1"/>
  <c r="AC35" i="10"/>
  <c r="AD35" i="10" s="1"/>
  <c r="AC37" i="10"/>
  <c r="AD37" i="10" s="1"/>
  <c r="AC38" i="10"/>
  <c r="AD38" i="10" s="1"/>
  <c r="AC39" i="10"/>
  <c r="AD39" i="10" s="1"/>
  <c r="AC41" i="10"/>
  <c r="AD41" i="10" s="1"/>
  <c r="AC42" i="10"/>
  <c r="AD42" i="10" s="1"/>
  <c r="AC44" i="10"/>
  <c r="AD44" i="10" s="1"/>
  <c r="AC45" i="10"/>
  <c r="AD45" i="10" s="1"/>
  <c r="AC46" i="10"/>
  <c r="AD46" i="10" s="1"/>
  <c r="AC47" i="10"/>
  <c r="AD47" i="10" s="1"/>
  <c r="AC48" i="10"/>
  <c r="AD48" i="10" s="1"/>
  <c r="AC49" i="10"/>
  <c r="AD49" i="10" s="1"/>
  <c r="AC50" i="10"/>
  <c r="AD50" i="10" s="1"/>
  <c r="AC52" i="10"/>
  <c r="AD52" i="10" s="1"/>
  <c r="E52" i="10" s="1"/>
  <c r="AC54" i="10"/>
  <c r="AD54" i="10" s="1"/>
  <c r="AC55" i="10"/>
  <c r="AD55" i="10" s="1"/>
  <c r="AC56" i="10"/>
  <c r="AD56" i="10" s="1"/>
  <c r="AC57" i="10"/>
  <c r="AC58" i="10"/>
  <c r="AC59" i="10"/>
  <c r="AD59" i="10" s="1"/>
  <c r="AC60" i="10"/>
  <c r="AD60" i="10" s="1"/>
  <c r="AC61" i="10"/>
  <c r="AD61" i="10" s="1"/>
  <c r="AC62" i="10"/>
  <c r="AD62" i="10" s="1"/>
  <c r="AC64" i="10"/>
  <c r="AD64" i="10" s="1"/>
  <c r="AC65" i="10"/>
  <c r="AD65" i="10" s="1"/>
  <c r="AC66" i="10"/>
  <c r="AD66" i="10" s="1"/>
  <c r="AC67" i="10"/>
  <c r="AD67" i="10" s="1"/>
  <c r="AC68" i="10"/>
  <c r="AD68" i="10" s="1"/>
  <c r="AC72" i="10"/>
  <c r="AD72" i="10" s="1"/>
  <c r="AC73" i="10"/>
  <c r="AD73" i="10" s="1"/>
  <c r="AC74" i="10"/>
  <c r="AD74" i="10" s="1"/>
  <c r="AC75" i="10"/>
  <c r="AD75" i="10" s="1"/>
  <c r="AC77" i="10"/>
  <c r="AD77" i="10" s="1"/>
  <c r="AC78" i="10"/>
  <c r="AD78" i="10" s="1"/>
  <c r="AC79" i="10"/>
  <c r="AD79" i="10" s="1"/>
  <c r="AC80" i="10"/>
  <c r="AD80" i="10" s="1"/>
  <c r="AC81" i="10"/>
  <c r="AC82" i="10"/>
  <c r="AC84" i="10"/>
  <c r="AD84" i="10" s="1"/>
  <c r="AC85" i="10"/>
  <c r="AD85" i="10" s="1"/>
  <c r="AC86" i="10"/>
  <c r="AD86" i="10" s="1"/>
  <c r="AC88" i="10"/>
  <c r="AD88" i="10" s="1"/>
  <c r="AC89" i="10"/>
  <c r="AD89" i="10" s="1"/>
  <c r="AC90" i="10"/>
  <c r="AD90" i="10" s="1"/>
  <c r="AC91" i="10"/>
  <c r="AD91" i="10" s="1"/>
  <c r="AC93" i="10"/>
  <c r="AD93" i="10" s="1"/>
  <c r="AC94" i="10"/>
  <c r="AD94" i="10" s="1"/>
  <c r="AC95" i="10"/>
  <c r="AD95" i="10" s="1"/>
  <c r="AC96" i="10"/>
  <c r="AD96" i="10" s="1"/>
  <c r="AC97" i="10"/>
  <c r="AD97" i="10" s="1"/>
  <c r="AC99" i="10"/>
  <c r="AD99" i="10" s="1"/>
  <c r="AC100" i="10"/>
  <c r="AD100" i="10" s="1"/>
  <c r="AC101" i="10"/>
  <c r="AD101" i="10" s="1"/>
  <c r="AC102" i="10"/>
  <c r="AD102" i="10" s="1"/>
  <c r="AC104" i="10"/>
  <c r="AD104" i="10" s="1"/>
  <c r="AC105" i="10"/>
  <c r="AD105" i="10" s="1"/>
  <c r="E105" i="10" s="1"/>
  <c r="AC106" i="10"/>
  <c r="AD106" i="10" s="1"/>
  <c r="AC107" i="10"/>
  <c r="AD107" i="10" s="1"/>
  <c r="AC108" i="10"/>
  <c r="AD108" i="10" s="1"/>
  <c r="AC110" i="10"/>
  <c r="AD110" i="10" s="1"/>
  <c r="AC111" i="10"/>
  <c r="AD111" i="10" s="1"/>
  <c r="AC112" i="10"/>
  <c r="AD112" i="10" s="1"/>
  <c r="AC114" i="10"/>
  <c r="AD114" i="10" s="1"/>
  <c r="AC115" i="10"/>
  <c r="AD115" i="10" s="1"/>
  <c r="AC117" i="10"/>
  <c r="AD117" i="10" s="1"/>
  <c r="AC118" i="10"/>
  <c r="AD118" i="10" s="1"/>
  <c r="AC119" i="10"/>
  <c r="AD119" i="10" s="1"/>
  <c r="AC121" i="10"/>
  <c r="AD121" i="10" s="1"/>
  <c r="AC123" i="10"/>
  <c r="AD123" i="10" s="1"/>
  <c r="AC124" i="10"/>
  <c r="AD124" i="10" s="1"/>
  <c r="AC125" i="10"/>
  <c r="AD125" i="10" s="1"/>
  <c r="AC126" i="10"/>
  <c r="AD126" i="10" s="1"/>
  <c r="AC127" i="10"/>
  <c r="AD127" i="10" s="1"/>
  <c r="AC128" i="10"/>
  <c r="AD128" i="10" s="1"/>
  <c r="AC129" i="10"/>
  <c r="AD129" i="10" s="1"/>
  <c r="AC130" i="10"/>
  <c r="AD130" i="10" s="1"/>
  <c r="AC131" i="10"/>
  <c r="AD131" i="10" s="1"/>
  <c r="AC132" i="10"/>
  <c r="AD132" i="10" s="1"/>
  <c r="AC133" i="10"/>
  <c r="AD133" i="10" s="1"/>
  <c r="AC134" i="10"/>
  <c r="AD134" i="10" s="1"/>
  <c r="AC135" i="10"/>
  <c r="AD135" i="10" s="1"/>
  <c r="AC136" i="10"/>
  <c r="AD136" i="10" s="1"/>
  <c r="AC137" i="10"/>
  <c r="AD137" i="10" s="1"/>
  <c r="AC138" i="10"/>
  <c r="AD138" i="10" s="1"/>
  <c r="AC139" i="10"/>
  <c r="AD139" i="10" s="1"/>
  <c r="AC140" i="10"/>
  <c r="AD140" i="10" s="1"/>
  <c r="AC141" i="10"/>
  <c r="AD141" i="10" s="1"/>
  <c r="AC142" i="10"/>
  <c r="AD142" i="10" s="1"/>
  <c r="AC143" i="10"/>
  <c r="AD143" i="10" s="1"/>
  <c r="AC144" i="10"/>
  <c r="AD144" i="10" s="1"/>
  <c r="AC145" i="10"/>
  <c r="AD145" i="10" s="1"/>
  <c r="AC146" i="10"/>
  <c r="AD146" i="10" s="1"/>
  <c r="AC147" i="10"/>
  <c r="AD147" i="10" s="1"/>
  <c r="AC148" i="10"/>
  <c r="AD148" i="10" s="1"/>
  <c r="AC149" i="10"/>
  <c r="AD149" i="10" s="1"/>
  <c r="AC150" i="10"/>
  <c r="AD150" i="10" s="1"/>
  <c r="AC151" i="10"/>
  <c r="AD151" i="10" s="1"/>
  <c r="AC152" i="10"/>
  <c r="AD152" i="10" s="1"/>
  <c r="AC153" i="10"/>
  <c r="AD153" i="10" s="1"/>
  <c r="AC155" i="10"/>
  <c r="AD155" i="10" s="1"/>
  <c r="AC156" i="10"/>
  <c r="AD156" i="10" s="1"/>
  <c r="AC157" i="10"/>
  <c r="AD157" i="10" s="1"/>
  <c r="AC158" i="10"/>
  <c r="AD158" i="10" s="1"/>
  <c r="AC159" i="10"/>
  <c r="AD159" i="10" s="1"/>
  <c r="AC162" i="10"/>
  <c r="AD162" i="10" s="1"/>
  <c r="AC163" i="10"/>
  <c r="AD163" i="10" s="1"/>
  <c r="AC164" i="10"/>
  <c r="AD164" i="10" s="1"/>
  <c r="AC165" i="10"/>
  <c r="AD165" i="10" s="1"/>
  <c r="AC166" i="10"/>
  <c r="AD166" i="10" s="1"/>
  <c r="AC167" i="10"/>
  <c r="AD167" i="10" s="1"/>
  <c r="AC168" i="10"/>
  <c r="AD168" i="10" s="1"/>
  <c r="AC173" i="10"/>
  <c r="AD173" i="10" s="1"/>
  <c r="AC174" i="10"/>
  <c r="AD174" i="10" s="1"/>
  <c r="AC175" i="10"/>
  <c r="AD175" i="10" s="1"/>
  <c r="AC170" i="10"/>
  <c r="AD170" i="10" s="1"/>
  <c r="AC171" i="10"/>
  <c r="AD171" i="10" s="1"/>
  <c r="AC176" i="10"/>
  <c r="AD176" i="10" s="1"/>
  <c r="AC177" i="10"/>
  <c r="AD177" i="10" s="1"/>
  <c r="AD82" i="10" l="1"/>
  <c r="E82" i="10" s="1"/>
  <c r="D82" i="10"/>
  <c r="AD81" i="10"/>
  <c r="E81" i="10" s="1"/>
  <c r="D81" i="10"/>
  <c r="AD58" i="10"/>
  <c r="E58" i="10"/>
  <c r="AD57" i="10"/>
  <c r="E57" i="10"/>
  <c r="E12" i="10"/>
  <c r="E14" i="10"/>
  <c r="E15" i="10"/>
  <c r="E17" i="10"/>
  <c r="E18" i="10"/>
  <c r="E19" i="10"/>
  <c r="E21" i="10"/>
  <c r="E22" i="10"/>
  <c r="E23" i="10"/>
  <c r="E25" i="10"/>
  <c r="E26" i="10"/>
  <c r="E27" i="10"/>
  <c r="E28" i="10"/>
  <c r="E30" i="10"/>
  <c r="E31" i="10"/>
  <c r="E34" i="10"/>
  <c r="E35" i="10"/>
  <c r="E37" i="10"/>
  <c r="E38" i="10"/>
  <c r="E39" i="10"/>
  <c r="E41" i="10"/>
  <c r="E46" i="10"/>
  <c r="E47" i="10"/>
  <c r="E48" i="10"/>
  <c r="E49" i="10"/>
  <c r="E50" i="10"/>
  <c r="E55" i="10"/>
  <c r="E59" i="10"/>
  <c r="E60" i="10"/>
  <c r="E61" i="10"/>
  <c r="E64" i="10"/>
  <c r="E65" i="10"/>
  <c r="E66" i="10"/>
  <c r="E68" i="10"/>
  <c r="E72" i="10"/>
  <c r="E73" i="10"/>
  <c r="E74" i="10"/>
  <c r="E75" i="10"/>
  <c r="E77" i="10"/>
  <c r="E78" i="10"/>
  <c r="E79" i="10"/>
  <c r="E80" i="10"/>
  <c r="E84" i="10"/>
  <c r="E85" i="10"/>
  <c r="E86" i="10"/>
  <c r="E88" i="10"/>
  <c r="E89" i="10"/>
  <c r="E91" i="10"/>
  <c r="E93" i="10"/>
  <c r="E94" i="10"/>
  <c r="E95" i="10"/>
  <c r="E96" i="10"/>
  <c r="E97" i="10"/>
  <c r="E99" i="10"/>
  <c r="E100" i="10"/>
  <c r="E101" i="10"/>
  <c r="E102" i="10"/>
  <c r="E104" i="10"/>
  <c r="E106" i="10"/>
  <c r="E107" i="10"/>
  <c r="E108" i="10"/>
  <c r="E110" i="10"/>
  <c r="E111" i="10"/>
  <c r="E112" i="10"/>
  <c r="E114" i="10"/>
  <c r="E115" i="10"/>
  <c r="E117" i="10"/>
  <c r="E118" i="10"/>
  <c r="E119" i="10"/>
  <c r="E121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6" i="10"/>
  <c r="E157" i="10"/>
  <c r="E158" i="10"/>
  <c r="E159" i="10"/>
  <c r="E162" i="10"/>
  <c r="E163" i="10"/>
  <c r="E164" i="10"/>
  <c r="E165" i="10"/>
  <c r="E166" i="10"/>
  <c r="E167" i="10"/>
  <c r="E168" i="10"/>
  <c r="E173" i="10"/>
  <c r="E174" i="10"/>
  <c r="E175" i="10"/>
  <c r="E170" i="10"/>
  <c r="E176" i="10"/>
  <c r="E177" i="10"/>
  <c r="D5" i="10"/>
  <c r="D10" i="10"/>
  <c r="E10" i="10"/>
  <c r="E5" i="10"/>
  <c r="D6" i="10"/>
  <c r="D7" i="10"/>
  <c r="E25" i="12" l="1"/>
  <c r="E24" i="12"/>
  <c r="E30" i="12"/>
  <c r="E28" i="12"/>
  <c r="E26" i="12"/>
  <c r="E31" i="12"/>
  <c r="E27" i="12"/>
  <c r="E23" i="12"/>
  <c r="E34" i="12"/>
  <c r="E33" i="12"/>
  <c r="E29" i="12"/>
  <c r="E35" i="12"/>
  <c r="E32" i="12"/>
  <c r="E23" i="13"/>
  <c r="E19" i="12"/>
  <c r="E19" i="13"/>
  <c r="E18" i="12"/>
  <c r="E18" i="13"/>
  <c r="E16" i="12"/>
  <c r="E16" i="13"/>
  <c r="E15" i="12"/>
  <c r="E15" i="13"/>
  <c r="E14" i="12"/>
  <c r="E14" i="13"/>
  <c r="E13" i="12"/>
  <c r="E13" i="13"/>
  <c r="E17" i="12"/>
  <c r="E17" i="13"/>
  <c r="E12" i="12"/>
  <c r="E12" i="13"/>
  <c r="E11" i="12"/>
  <c r="E11" i="13"/>
  <c r="E10" i="12"/>
  <c r="E10" i="13"/>
  <c r="E9" i="12"/>
  <c r="E9" i="13"/>
  <c r="E38" i="12"/>
  <c r="E24" i="13"/>
  <c r="E7" i="12"/>
  <c r="E7" i="13"/>
  <c r="E8" i="12"/>
  <c r="E8" i="13"/>
  <c r="E22" i="12"/>
  <c r="E22" i="13"/>
  <c r="E6" i="12"/>
  <c r="E6" i="13"/>
  <c r="E21" i="12"/>
  <c r="E21" i="13"/>
  <c r="E5" i="12"/>
  <c r="E5" i="13"/>
  <c r="E160" i="10"/>
  <c r="E20" i="12"/>
  <c r="E20" i="13"/>
  <c r="F156" i="10"/>
  <c r="I156" i="10" s="1"/>
  <c r="F157" i="10"/>
  <c r="I157" i="10" s="1"/>
  <c r="F158" i="10"/>
  <c r="I158" i="10" s="1"/>
  <c r="F159" i="10"/>
  <c r="I159" i="10" s="1"/>
  <c r="I5" i="10"/>
  <c r="F10" i="10"/>
  <c r="I10" i="10" s="1"/>
  <c r="E6" i="10"/>
  <c r="E7" i="10"/>
  <c r="M157" i="10" l="1"/>
  <c r="M158" i="10"/>
  <c r="M5" i="10"/>
  <c r="M159" i="10"/>
  <c r="M156" i="10"/>
  <c r="M10" i="10"/>
  <c r="I7" i="10"/>
  <c r="M7" i="10" s="1"/>
  <c r="F160" i="10"/>
  <c r="I160" i="10" s="1"/>
  <c r="N7" i="10" l="1"/>
  <c r="P7" i="10" s="1"/>
  <c r="O7" i="10"/>
  <c r="N156" i="10"/>
  <c r="P156" i="10" s="1"/>
  <c r="O156" i="10"/>
  <c r="N10" i="10"/>
  <c r="P10" i="10" s="1"/>
  <c r="O10" i="10"/>
  <c r="N159" i="10"/>
  <c r="P159" i="10" s="1"/>
  <c r="O159" i="10"/>
  <c r="N5" i="10"/>
  <c r="P5" i="10" s="1"/>
  <c r="O5" i="10"/>
  <c r="N158" i="10"/>
  <c r="P158" i="10" s="1"/>
  <c r="O158" i="10"/>
  <c r="N157" i="10"/>
  <c r="P157" i="10" s="1"/>
  <c r="O157" i="10"/>
  <c r="M160" i="10"/>
  <c r="N160" i="10" l="1"/>
  <c r="P160" i="10" s="1"/>
  <c r="O160" i="10"/>
  <c r="D177" i="10" l="1"/>
  <c r="F177" i="10" s="1"/>
  <c r="D176" i="10"/>
  <c r="D170" i="10"/>
  <c r="D175" i="10"/>
  <c r="D174" i="10"/>
  <c r="D173" i="10"/>
  <c r="D168" i="10"/>
  <c r="D167" i="10"/>
  <c r="D166" i="10"/>
  <c r="D165" i="10"/>
  <c r="D164" i="10"/>
  <c r="D163" i="10"/>
  <c r="D162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1" i="10"/>
  <c r="D119" i="10"/>
  <c r="D118" i="10"/>
  <c r="D117" i="10"/>
  <c r="D115" i="10"/>
  <c r="D114" i="10"/>
  <c r="D112" i="10"/>
  <c r="D111" i="10"/>
  <c r="D110" i="10"/>
  <c r="D108" i="10"/>
  <c r="D107" i="10"/>
  <c r="D106" i="10"/>
  <c r="D105" i="10"/>
  <c r="D104" i="10"/>
  <c r="D102" i="10"/>
  <c r="D101" i="10"/>
  <c r="D100" i="10"/>
  <c r="D99" i="10"/>
  <c r="D97" i="10"/>
  <c r="D96" i="10"/>
  <c r="D94" i="10"/>
  <c r="D93" i="10"/>
  <c r="D91" i="10"/>
  <c r="D86" i="10"/>
  <c r="D85" i="10"/>
  <c r="D84" i="10"/>
  <c r="D80" i="10"/>
  <c r="D79" i="10"/>
  <c r="D78" i="10"/>
  <c r="D77" i="10"/>
  <c r="D75" i="10"/>
  <c r="D74" i="10"/>
  <c r="D73" i="10"/>
  <c r="D72" i="10"/>
  <c r="D68" i="10"/>
  <c r="D66" i="10"/>
  <c r="D65" i="10"/>
  <c r="D64" i="10"/>
  <c r="D60" i="10"/>
  <c r="D55" i="10"/>
  <c r="D50" i="10"/>
  <c r="D49" i="10"/>
  <c r="D48" i="10"/>
  <c r="D47" i="10"/>
  <c r="D46" i="10"/>
  <c r="D41" i="10"/>
  <c r="D39" i="10"/>
  <c r="D38" i="10"/>
  <c r="D37" i="10"/>
  <c r="D35" i="10"/>
  <c r="D34" i="10"/>
  <c r="D31" i="10"/>
  <c r="D30" i="10"/>
  <c r="D28" i="10"/>
  <c r="D27" i="10"/>
  <c r="D26" i="10"/>
  <c r="D25" i="10"/>
  <c r="D23" i="10"/>
  <c r="D22" i="10"/>
  <c r="D21" i="10"/>
  <c r="D19" i="10"/>
  <c r="D18" i="10"/>
  <c r="D17" i="10"/>
  <c r="D15" i="10"/>
  <c r="D14" i="10"/>
  <c r="D12" i="10"/>
  <c r="F23" i="10" l="1"/>
  <c r="I23" i="10" s="1"/>
  <c r="F94" i="10"/>
  <c r="I94" i="10" s="1"/>
  <c r="D17" i="13"/>
  <c r="F25" i="10"/>
  <c r="I25" i="10" s="1"/>
  <c r="D18" i="13"/>
  <c r="F96" i="10"/>
  <c r="I96" i="10" s="1"/>
  <c r="I28" i="10"/>
  <c r="F66" i="10"/>
  <c r="I66" i="10" s="1"/>
  <c r="D21" i="13"/>
  <c r="F67" i="10"/>
  <c r="I67" i="10" s="1"/>
  <c r="F30" i="10"/>
  <c r="I30" i="10" s="1"/>
  <c r="F100" i="10"/>
  <c r="I100" i="10" s="1"/>
  <c r="I15" i="10"/>
  <c r="D7" i="13"/>
  <c r="F56" i="10"/>
  <c r="I56" i="10" s="1"/>
  <c r="F57" i="10"/>
  <c r="I57" i="10" s="1"/>
  <c r="F89" i="10"/>
  <c r="I89" i="10" s="1"/>
  <c r="D10" i="13"/>
  <c r="F106" i="10"/>
  <c r="I106" i="10" s="1"/>
  <c r="I37" i="10"/>
  <c r="D12" i="13"/>
  <c r="F60" i="10"/>
  <c r="I60" i="10" s="1"/>
  <c r="F77" i="10"/>
  <c r="I26" i="10"/>
  <c r="F112" i="10"/>
  <c r="I112" i="10" s="1"/>
  <c r="D19" i="13"/>
  <c r="I27" i="10"/>
  <c r="F65" i="10"/>
  <c r="I65" i="10" s="1"/>
  <c r="F41" i="10"/>
  <c r="I41" i="10" s="1"/>
  <c r="F42" i="10"/>
  <c r="I42" i="10" s="1"/>
  <c r="F82" i="10"/>
  <c r="I82" i="10" s="1"/>
  <c r="F54" i="10"/>
  <c r="I54" i="10" s="1"/>
  <c r="F86" i="10"/>
  <c r="I86" i="10" s="1"/>
  <c r="D23" i="13"/>
  <c r="F31" i="10"/>
  <c r="I31" i="10" s="1"/>
  <c r="D9" i="13"/>
  <c r="F45" i="10"/>
  <c r="I45" i="10" s="1"/>
  <c r="F114" i="10"/>
  <c r="I114" i="10" s="1"/>
  <c r="F46" i="10"/>
  <c r="I46" i="10" s="1"/>
  <c r="F47" i="10"/>
  <c r="I47" i="10" s="1"/>
  <c r="F72" i="10"/>
  <c r="I72" i="10" s="1"/>
  <c r="F118" i="10"/>
  <c r="I118" i="10" s="1"/>
  <c r="F95" i="10"/>
  <c r="I95" i="10" s="1"/>
  <c r="F119" i="10"/>
  <c r="I119" i="10" s="1"/>
  <c r="F78" i="10"/>
  <c r="I12" i="10"/>
  <c r="F97" i="10"/>
  <c r="I97" i="10" s="1"/>
  <c r="I14" i="10"/>
  <c r="F80" i="10"/>
  <c r="D22" i="13"/>
  <c r="F81" i="10"/>
  <c r="I81" i="10" s="1"/>
  <c r="F68" i="10"/>
  <c r="I68" i="10" s="1"/>
  <c r="D5" i="13"/>
  <c r="D6" i="13"/>
  <c r="F101" i="10"/>
  <c r="I101" i="10" s="1"/>
  <c r="D8" i="13"/>
  <c r="F88" i="10"/>
  <c r="I88" i="10" s="1"/>
  <c r="F35" i="10"/>
  <c r="I35" i="10" s="1"/>
  <c r="F58" i="10"/>
  <c r="I58" i="10" s="1"/>
  <c r="D11" i="13"/>
  <c r="F21" i="10"/>
  <c r="I21" i="10" s="1"/>
  <c r="I38" i="10"/>
  <c r="F49" i="10"/>
  <c r="I49" i="10" s="1"/>
  <c r="F61" i="10"/>
  <c r="I61" i="10" s="1"/>
  <c r="D14" i="13"/>
  <c r="F50" i="10"/>
  <c r="I50" i="10" s="1"/>
  <c r="F62" i="10"/>
  <c r="I62" i="10" s="1"/>
  <c r="F73" i="10"/>
  <c r="I73" i="10" s="1"/>
  <c r="F91" i="10"/>
  <c r="I91" i="10" s="1"/>
  <c r="F117" i="10"/>
  <c r="I117" i="10" s="1"/>
  <c r="D15" i="13"/>
  <c r="F75" i="10"/>
  <c r="I75" i="10" s="1"/>
  <c r="F110" i="10"/>
  <c r="I110" i="10" s="1"/>
  <c r="F111" i="10"/>
  <c r="I111" i="10" s="1"/>
  <c r="I177" i="10"/>
  <c r="F64" i="10"/>
  <c r="I64" i="10" s="1"/>
  <c r="F79" i="10"/>
  <c r="I79" i="10" s="1"/>
  <c r="D20" i="13"/>
  <c r="F121" i="10"/>
  <c r="I121" i="10" s="1"/>
  <c r="F99" i="10"/>
  <c r="I99" i="10" s="1"/>
  <c r="F84" i="10"/>
  <c r="I84" i="10" s="1"/>
  <c r="F17" i="10"/>
  <c r="I17" i="10" s="1"/>
  <c r="F52" i="10"/>
  <c r="I52" i="10" s="1"/>
  <c r="F85" i="10"/>
  <c r="I85" i="10" s="1"/>
  <c r="F44" i="10"/>
  <c r="I44" i="10" s="1"/>
  <c r="F19" i="10"/>
  <c r="I19" i="10" s="1"/>
  <c r="F55" i="10"/>
  <c r="I55" i="10" s="1"/>
  <c r="F102" i="10"/>
  <c r="I102" i="10" s="1"/>
  <c r="F34" i="10"/>
  <c r="F104" i="10"/>
  <c r="I104" i="10" s="1"/>
  <c r="F105" i="10"/>
  <c r="I105" i="10" s="1"/>
  <c r="F90" i="10"/>
  <c r="I90" i="10" s="1"/>
  <c r="F115" i="10"/>
  <c r="I115" i="10" s="1"/>
  <c r="F59" i="10"/>
  <c r="I59" i="10" s="1"/>
  <c r="F48" i="10"/>
  <c r="I48" i="10" s="1"/>
  <c r="F107" i="10"/>
  <c r="I107" i="10" s="1"/>
  <c r="D13" i="13"/>
  <c r="F176" i="10"/>
  <c r="F39" i="10"/>
  <c r="I39" i="10" s="1"/>
  <c r="F74" i="10"/>
  <c r="I74" i="10" s="1"/>
  <c r="F93" i="10"/>
  <c r="I93" i="10" s="1"/>
  <c r="F108" i="10"/>
  <c r="I108" i="10" s="1"/>
  <c r="D16" i="13"/>
  <c r="D38" i="12"/>
  <c r="D24" i="13"/>
  <c r="F133" i="10"/>
  <c r="I133" i="10" s="1"/>
  <c r="D15" i="12"/>
  <c r="F166" i="10"/>
  <c r="I166" i="10" s="1"/>
  <c r="F124" i="10"/>
  <c r="I124" i="10" s="1"/>
  <c r="D6" i="12"/>
  <c r="F149" i="10"/>
  <c r="I149" i="10" s="1"/>
  <c r="D31" i="12"/>
  <c r="F150" i="10"/>
  <c r="I150" i="10" s="1"/>
  <c r="D32" i="12"/>
  <c r="F151" i="10"/>
  <c r="D33" i="12"/>
  <c r="F132" i="10"/>
  <c r="I132" i="10" s="1"/>
  <c r="D14" i="12"/>
  <c r="F144" i="10"/>
  <c r="I144" i="10" s="1"/>
  <c r="D26" i="12"/>
  <c r="F164" i="10"/>
  <c r="I164" i="10" s="1"/>
  <c r="F146" i="10"/>
  <c r="I146" i="10" s="1"/>
  <c r="D28" i="12"/>
  <c r="F168" i="10"/>
  <c r="I168" i="10" s="1"/>
  <c r="F137" i="10"/>
  <c r="I137" i="10" s="1"/>
  <c r="D19" i="12"/>
  <c r="F173" i="10"/>
  <c r="I173" i="10" s="1"/>
  <c r="F174" i="10"/>
  <c r="I174" i="10" s="1"/>
  <c r="F139" i="10"/>
  <c r="I139" i="10" s="1"/>
  <c r="D21" i="12"/>
  <c r="F128" i="10"/>
  <c r="I128" i="10" s="1"/>
  <c r="D10" i="12"/>
  <c r="F140" i="10"/>
  <c r="I140" i="10" s="1"/>
  <c r="D22" i="12"/>
  <c r="F152" i="10"/>
  <c r="I152" i="10" s="1"/>
  <c r="D34" i="12"/>
  <c r="F145" i="10"/>
  <c r="I145" i="10" s="1"/>
  <c r="D27" i="12"/>
  <c r="F167" i="10"/>
  <c r="I167" i="10" s="1"/>
  <c r="F138" i="10"/>
  <c r="I138" i="10" s="1"/>
  <c r="D20" i="12"/>
  <c r="F127" i="10"/>
  <c r="I127" i="10" s="1"/>
  <c r="D9" i="12"/>
  <c r="F129" i="10"/>
  <c r="I129" i="10" s="1"/>
  <c r="D11" i="12"/>
  <c r="F141" i="10"/>
  <c r="I141" i="10" s="1"/>
  <c r="D23" i="12"/>
  <c r="F153" i="10"/>
  <c r="I153" i="10" s="1"/>
  <c r="D35" i="12"/>
  <c r="F170" i="10"/>
  <c r="I170" i="10" s="1"/>
  <c r="F135" i="10"/>
  <c r="I135" i="10" s="1"/>
  <c r="D17" i="12"/>
  <c r="F136" i="10"/>
  <c r="I136" i="10" s="1"/>
  <c r="D18" i="12"/>
  <c r="F125" i="10"/>
  <c r="I125" i="10" s="1"/>
  <c r="D7" i="12"/>
  <c r="F126" i="10"/>
  <c r="I126" i="10" s="1"/>
  <c r="D8" i="12"/>
  <c r="F130" i="10"/>
  <c r="I130" i="10" s="1"/>
  <c r="D12" i="12"/>
  <c r="F142" i="10"/>
  <c r="I142" i="10" s="1"/>
  <c r="D24" i="12"/>
  <c r="F162" i="10"/>
  <c r="I162" i="10" s="1"/>
  <c r="F165" i="10"/>
  <c r="I165" i="10" s="1"/>
  <c r="F134" i="10"/>
  <c r="I134" i="10" s="1"/>
  <c r="D16" i="12"/>
  <c r="F123" i="10"/>
  <c r="I123" i="10" s="1"/>
  <c r="D5" i="12"/>
  <c r="F147" i="10"/>
  <c r="I147" i="10" s="1"/>
  <c r="D29" i="12"/>
  <c r="F148" i="10"/>
  <c r="I148" i="10" s="1"/>
  <c r="D30" i="12"/>
  <c r="F175" i="10"/>
  <c r="I175" i="10" s="1"/>
  <c r="F131" i="10"/>
  <c r="I131" i="10" s="1"/>
  <c r="D13" i="12"/>
  <c r="F143" i="10"/>
  <c r="I143" i="10" s="1"/>
  <c r="D25" i="12"/>
  <c r="F163" i="10"/>
  <c r="I163" i="10" s="1"/>
  <c r="M139" i="10" l="1"/>
  <c r="M89" i="10"/>
  <c r="M118" i="10"/>
  <c r="M85" i="10"/>
  <c r="M131" i="10"/>
  <c r="M25" i="10"/>
  <c r="M176" i="10"/>
  <c r="M52" i="10"/>
  <c r="M58" i="10"/>
  <c r="M65" i="10"/>
  <c r="M45" i="10"/>
  <c r="M138" i="10"/>
  <c r="M173" i="10"/>
  <c r="M137" i="10"/>
  <c r="M105" i="10"/>
  <c r="M17" i="10"/>
  <c r="M82" i="10"/>
  <c r="M27" i="10"/>
  <c r="M15" i="10"/>
  <c r="M66" i="10"/>
  <c r="M162" i="10"/>
  <c r="M68" i="10"/>
  <c r="M72" i="10"/>
  <c r="M42" i="10"/>
  <c r="M60" i="10"/>
  <c r="M14" i="10"/>
  <c r="M115" i="10"/>
  <c r="M90" i="10"/>
  <c r="M84" i="10"/>
  <c r="M79" i="10"/>
  <c r="M35" i="10"/>
  <c r="M97" i="10"/>
  <c r="M56" i="10"/>
  <c r="M96" i="10"/>
  <c r="M57" i="10"/>
  <c r="M104" i="10"/>
  <c r="M61" i="10"/>
  <c r="M31" i="10"/>
  <c r="M112" i="10"/>
  <c r="M132" i="10"/>
  <c r="M174" i="10"/>
  <c r="M107" i="10"/>
  <c r="M49" i="10"/>
  <c r="M88" i="10"/>
  <c r="M12" i="10"/>
  <c r="M121" i="10"/>
  <c r="M30" i="10"/>
  <c r="M175" i="10"/>
  <c r="M168" i="10"/>
  <c r="M166" i="10"/>
  <c r="M47" i="10"/>
  <c r="M41" i="10"/>
  <c r="M26" i="10"/>
  <c r="M37" i="10"/>
  <c r="M114" i="10"/>
  <c r="M44" i="10"/>
  <c r="M39" i="10"/>
  <c r="M75" i="10"/>
  <c r="M167" i="10"/>
  <c r="M142" i="10"/>
  <c r="M124" i="10"/>
  <c r="M126" i="10"/>
  <c r="M152" i="10"/>
  <c r="M64" i="10"/>
  <c r="M117" i="10"/>
  <c r="M78" i="10"/>
  <c r="M143" i="10"/>
  <c r="M50" i="10"/>
  <c r="M28" i="10"/>
  <c r="M129" i="10"/>
  <c r="M164" i="10"/>
  <c r="M133" i="10"/>
  <c r="M108" i="10"/>
  <c r="M48" i="10"/>
  <c r="M102" i="10"/>
  <c r="M38" i="10"/>
  <c r="M81" i="10"/>
  <c r="M86" i="10"/>
  <c r="M77" i="10"/>
  <c r="M106" i="10"/>
  <c r="M165" i="10"/>
  <c r="M170" i="10"/>
  <c r="M130" i="10"/>
  <c r="M146" i="10"/>
  <c r="M141" i="10"/>
  <c r="M123" i="10"/>
  <c r="M125" i="10"/>
  <c r="M140" i="10"/>
  <c r="M93" i="10"/>
  <c r="M55" i="10"/>
  <c r="M177" i="10"/>
  <c r="M91" i="10"/>
  <c r="M119" i="10"/>
  <c r="M54" i="10"/>
  <c r="M67" i="10"/>
  <c r="M21" i="10"/>
  <c r="M150" i="10"/>
  <c r="M145" i="10"/>
  <c r="M153" i="10"/>
  <c r="M147" i="10"/>
  <c r="M144" i="10"/>
  <c r="M74" i="10"/>
  <c r="M19" i="10"/>
  <c r="M99" i="10"/>
  <c r="M111" i="10"/>
  <c r="M73" i="10"/>
  <c r="M95" i="10"/>
  <c r="M46" i="10"/>
  <c r="M94" i="10"/>
  <c r="M136" i="10"/>
  <c r="M110" i="10"/>
  <c r="M135" i="10"/>
  <c r="M149" i="10"/>
  <c r="M148" i="10"/>
  <c r="M163" i="10"/>
  <c r="M134" i="10"/>
  <c r="M127" i="10"/>
  <c r="M128" i="10"/>
  <c r="M100" i="10"/>
  <c r="M59" i="10"/>
  <c r="M62" i="10"/>
  <c r="M101" i="10"/>
  <c r="M80" i="10"/>
  <c r="M23" i="10"/>
  <c r="I151" i="10"/>
  <c r="I22" i="10"/>
  <c r="I18" i="10"/>
  <c r="F17" i="13"/>
  <c r="I17" i="13" s="1"/>
  <c r="K17" i="13" s="1"/>
  <c r="F10" i="13"/>
  <c r="I10" i="13" s="1"/>
  <c r="K10" i="13" s="1"/>
  <c r="F14" i="13"/>
  <c r="I14" i="13" s="1"/>
  <c r="K14" i="13" s="1"/>
  <c r="F20" i="13"/>
  <c r="I20" i="13" s="1"/>
  <c r="K20" i="13" s="1"/>
  <c r="F6" i="13"/>
  <c r="I6" i="13" s="1"/>
  <c r="K6" i="13" s="1"/>
  <c r="F16" i="13"/>
  <c r="I16" i="13" s="1"/>
  <c r="K16" i="13" s="1"/>
  <c r="F38" i="12"/>
  <c r="F24" i="13"/>
  <c r="I24" i="13"/>
  <c r="K24" i="13" s="1"/>
  <c r="I171" i="10" s="1"/>
  <c r="F12" i="13"/>
  <c r="I12" i="13" s="1"/>
  <c r="K12" i="13" s="1"/>
  <c r="F9" i="13"/>
  <c r="I9" i="13" s="1"/>
  <c r="K9" i="13" s="1"/>
  <c r="F19" i="13"/>
  <c r="I19" i="13" s="1"/>
  <c r="K19" i="13" s="1"/>
  <c r="F23" i="13"/>
  <c r="I23" i="13" s="1"/>
  <c r="F11" i="13"/>
  <c r="I11" i="13" s="1"/>
  <c r="K11" i="13" s="1"/>
  <c r="F15" i="13"/>
  <c r="I15" i="13" s="1"/>
  <c r="K15" i="13" s="1"/>
  <c r="F18" i="13"/>
  <c r="I18" i="13" s="1"/>
  <c r="K18" i="13" s="1"/>
  <c r="F21" i="13"/>
  <c r="I21" i="13" s="1"/>
  <c r="K21" i="13" s="1"/>
  <c r="F13" i="13"/>
  <c r="I13" i="13" s="1"/>
  <c r="K13" i="13" s="1"/>
  <c r="F8" i="13"/>
  <c r="I8" i="13" s="1"/>
  <c r="K8" i="13" s="1"/>
  <c r="F5" i="12"/>
  <c r="I5" i="12" s="1"/>
  <c r="K5" i="12" s="1"/>
  <c r="F5" i="13"/>
  <c r="I5" i="13" s="1"/>
  <c r="K5" i="13" s="1"/>
  <c r="F7" i="13"/>
  <c r="I7" i="13" s="1"/>
  <c r="K7" i="13" s="1"/>
  <c r="F22" i="13"/>
  <c r="I22" i="13" s="1"/>
  <c r="K22" i="13" s="1"/>
  <c r="F29" i="12"/>
  <c r="I29" i="12" s="1"/>
  <c r="K29" i="12" s="1"/>
  <c r="F16" i="12"/>
  <c r="I16" i="12" s="1"/>
  <c r="K16" i="12" s="1"/>
  <c r="F23" i="12"/>
  <c r="I23" i="12" s="1"/>
  <c r="K23" i="12" s="1"/>
  <c r="F34" i="12"/>
  <c r="I34" i="12" s="1"/>
  <c r="K34" i="12" s="1"/>
  <c r="F19" i="12"/>
  <c r="I19" i="12" s="1"/>
  <c r="K19" i="12" s="1"/>
  <c r="F25" i="12"/>
  <c r="I25" i="12" s="1"/>
  <c r="K25" i="12" s="1"/>
  <c r="F8" i="12"/>
  <c r="I8" i="12" s="1"/>
  <c r="K8" i="12" s="1"/>
  <c r="F10" i="12"/>
  <c r="I10" i="12" s="1"/>
  <c r="K10" i="12" s="1"/>
  <c r="F14" i="12"/>
  <c r="I14" i="12" s="1"/>
  <c r="K14" i="12" s="1"/>
  <c r="F32" i="12"/>
  <c r="I32" i="12" s="1"/>
  <c r="K32" i="12" s="1"/>
  <c r="F24" i="12"/>
  <c r="I24" i="12" s="1"/>
  <c r="K24" i="12" s="1"/>
  <c r="F35" i="12"/>
  <c r="I35" i="12" s="1"/>
  <c r="K35" i="12" s="1"/>
  <c r="F18" i="12"/>
  <c r="I18" i="12" s="1"/>
  <c r="K18" i="12" s="1"/>
  <c r="F6" i="12"/>
  <c r="I6" i="12" s="1"/>
  <c r="K6" i="12" s="1"/>
  <c r="F11" i="12"/>
  <c r="I11" i="12" s="1"/>
  <c r="K11" i="12" s="1"/>
  <c r="F22" i="12"/>
  <c r="I22" i="12" s="1"/>
  <c r="K22" i="12" s="1"/>
  <c r="F26" i="12"/>
  <c r="I26" i="12" s="1"/>
  <c r="K26" i="12" s="1"/>
  <c r="F7" i="12"/>
  <c r="I7" i="12" s="1"/>
  <c r="K7" i="12" s="1"/>
  <c r="F20" i="12"/>
  <c r="I20" i="12" s="1"/>
  <c r="K20" i="12" s="1"/>
  <c r="F31" i="12"/>
  <c r="I31" i="12" s="1"/>
  <c r="K31" i="12" s="1"/>
  <c r="F12" i="12"/>
  <c r="I12" i="12" s="1"/>
  <c r="K12" i="12" s="1"/>
  <c r="F17" i="12"/>
  <c r="I17" i="12" s="1"/>
  <c r="K17" i="12" s="1"/>
  <c r="F30" i="12"/>
  <c r="I30" i="12" s="1"/>
  <c r="K30" i="12" s="1"/>
  <c r="F13" i="12"/>
  <c r="I13" i="12" s="1"/>
  <c r="K13" i="12" s="1"/>
  <c r="F9" i="12"/>
  <c r="I9" i="12" s="1"/>
  <c r="K9" i="12" s="1"/>
  <c r="F27" i="12"/>
  <c r="I27" i="12" s="1"/>
  <c r="K27" i="12" s="1"/>
  <c r="F21" i="12"/>
  <c r="I21" i="12" s="1"/>
  <c r="K21" i="12" s="1"/>
  <c r="F28" i="12"/>
  <c r="I28" i="12" s="1"/>
  <c r="K28" i="12" s="1"/>
  <c r="F33" i="12"/>
  <c r="I33" i="12" s="1"/>
  <c r="K33" i="12" s="1"/>
  <c r="F15" i="12"/>
  <c r="I15" i="12" s="1"/>
  <c r="K15" i="12" s="1"/>
  <c r="F260" i="2"/>
  <c r="E260" i="2"/>
  <c r="N177" i="10" l="1"/>
  <c r="P177" i="10" s="1"/>
  <c r="O177" i="10"/>
  <c r="N133" i="10"/>
  <c r="N167" i="10"/>
  <c r="P167" i="10" s="1"/>
  <c r="O167" i="10"/>
  <c r="N96" i="10"/>
  <c r="P96" i="10" s="1"/>
  <c r="O96" i="10"/>
  <c r="N90" i="10"/>
  <c r="P90" i="10" s="1"/>
  <c r="O90" i="10"/>
  <c r="N165" i="10"/>
  <c r="P165" i="10" s="1"/>
  <c r="O165" i="10"/>
  <c r="N164" i="10"/>
  <c r="P164" i="10" s="1"/>
  <c r="O164" i="10"/>
  <c r="N78" i="10"/>
  <c r="P78" i="10" s="1"/>
  <c r="O78" i="10"/>
  <c r="N75" i="10"/>
  <c r="P75" i="10" s="1"/>
  <c r="O75" i="10"/>
  <c r="N34" i="10"/>
  <c r="P34" i="10" s="1"/>
  <c r="O34" i="10"/>
  <c r="N88" i="10"/>
  <c r="P88" i="10" s="1"/>
  <c r="O88" i="10"/>
  <c r="N112" i="10"/>
  <c r="P112" i="10" s="1"/>
  <c r="O112" i="10"/>
  <c r="N56" i="10"/>
  <c r="P56" i="10" s="1"/>
  <c r="O56" i="10"/>
  <c r="N147" i="10"/>
  <c r="N129" i="10"/>
  <c r="N39" i="10"/>
  <c r="P39" i="10" s="1"/>
  <c r="O39" i="10"/>
  <c r="N49" i="10"/>
  <c r="P49" i="10" s="1"/>
  <c r="O49" i="10"/>
  <c r="N115" i="10"/>
  <c r="P115" i="10" s="1"/>
  <c r="O115" i="10"/>
  <c r="N17" i="10"/>
  <c r="P17" i="10" s="1"/>
  <c r="O17" i="10"/>
  <c r="N65" i="10"/>
  <c r="P65" i="10" s="1"/>
  <c r="O65" i="10"/>
  <c r="N55" i="10"/>
  <c r="P55" i="10" s="1"/>
  <c r="O55" i="10"/>
  <c r="N140" i="10"/>
  <c r="N166" i="10"/>
  <c r="P166" i="10" s="1"/>
  <c r="O166" i="10"/>
  <c r="N31" i="10"/>
  <c r="P31" i="10" s="1"/>
  <c r="O31" i="10"/>
  <c r="N14" i="10"/>
  <c r="P14" i="10" s="1"/>
  <c r="O14" i="10"/>
  <c r="N105" i="10"/>
  <c r="P105" i="10" s="1"/>
  <c r="O105" i="10"/>
  <c r="N58" i="10"/>
  <c r="P58" i="10" s="1"/>
  <c r="O58" i="10"/>
  <c r="N100" i="10"/>
  <c r="P100" i="10" s="1"/>
  <c r="O100" i="10"/>
  <c r="N134" i="10"/>
  <c r="N106" i="10"/>
  <c r="P106" i="10" s="1"/>
  <c r="O106" i="10"/>
  <c r="N117" i="10"/>
  <c r="P117" i="10" s="1"/>
  <c r="O117" i="10"/>
  <c r="N44" i="10"/>
  <c r="P44" i="10" s="1"/>
  <c r="O44" i="10"/>
  <c r="N162" i="10"/>
  <c r="P162" i="10" s="1"/>
  <c r="O162" i="10"/>
  <c r="N127" i="10"/>
  <c r="N163" i="10"/>
  <c r="P163" i="10" s="1"/>
  <c r="O163" i="10"/>
  <c r="N21" i="10"/>
  <c r="P21" i="10" s="1"/>
  <c r="O21" i="10"/>
  <c r="N125" i="10"/>
  <c r="N77" i="10"/>
  <c r="P77" i="10" s="1"/>
  <c r="O77" i="10"/>
  <c r="N64" i="10"/>
  <c r="P64" i="10" s="1"/>
  <c r="O64" i="10"/>
  <c r="N114" i="10"/>
  <c r="P114" i="10" s="1"/>
  <c r="O114" i="10"/>
  <c r="N137" i="10"/>
  <c r="N142" i="10"/>
  <c r="N67" i="10"/>
  <c r="P67" i="10" s="1"/>
  <c r="O67" i="10"/>
  <c r="N123" i="10"/>
  <c r="N86" i="10"/>
  <c r="P86" i="10" s="1"/>
  <c r="O86" i="10"/>
  <c r="N28" i="10"/>
  <c r="P28" i="10" s="1"/>
  <c r="O28" i="10"/>
  <c r="N168" i="10"/>
  <c r="P168" i="10" s="1"/>
  <c r="O168" i="10"/>
  <c r="N97" i="10"/>
  <c r="P97" i="10" s="1"/>
  <c r="O97" i="10"/>
  <c r="N66" i="10"/>
  <c r="P66" i="10" s="1"/>
  <c r="O66" i="10"/>
  <c r="N128" i="10"/>
  <c r="N37" i="10"/>
  <c r="P37" i="10" s="1"/>
  <c r="O37" i="10"/>
  <c r="N175" i="10"/>
  <c r="P175" i="10" s="1"/>
  <c r="O175" i="10"/>
  <c r="N107" i="10"/>
  <c r="P107" i="10" s="1"/>
  <c r="O107" i="10"/>
  <c r="N61" i="10"/>
  <c r="P61" i="10" s="1"/>
  <c r="O61" i="10"/>
  <c r="N60" i="10"/>
  <c r="P60" i="10" s="1"/>
  <c r="O60" i="10"/>
  <c r="N173" i="10"/>
  <c r="P173" i="10" s="1"/>
  <c r="O173" i="10"/>
  <c r="C9" i="14" s="1"/>
  <c r="N52" i="10"/>
  <c r="P52" i="10" s="1"/>
  <c r="D7" i="14" s="1"/>
  <c r="O52" i="10"/>
  <c r="C7" i="14" s="1"/>
  <c r="N153" i="10"/>
  <c r="N149" i="10"/>
  <c r="N99" i="10"/>
  <c r="P99" i="10" s="1"/>
  <c r="O99" i="10"/>
  <c r="N141" i="10"/>
  <c r="N50" i="10"/>
  <c r="P50" i="10" s="1"/>
  <c r="O50" i="10"/>
  <c r="N26" i="10"/>
  <c r="P26" i="10" s="1"/>
  <c r="O26" i="10"/>
  <c r="N35" i="10"/>
  <c r="P35" i="10" s="1"/>
  <c r="O35" i="10"/>
  <c r="N85" i="10"/>
  <c r="P85" i="10" s="1"/>
  <c r="O85" i="10"/>
  <c r="N95" i="10"/>
  <c r="P95" i="10" s="1"/>
  <c r="O95" i="10"/>
  <c r="N148" i="10"/>
  <c r="N80" i="10"/>
  <c r="P80" i="10" s="1"/>
  <c r="O80" i="10"/>
  <c r="N135" i="10"/>
  <c r="N19" i="10"/>
  <c r="P19" i="10" s="1"/>
  <c r="O19" i="10"/>
  <c r="N146" i="10"/>
  <c r="N81" i="10"/>
  <c r="P81" i="10" s="1"/>
  <c r="O81" i="10"/>
  <c r="N143" i="10"/>
  <c r="N41" i="10"/>
  <c r="P41" i="10" s="1"/>
  <c r="O41" i="10"/>
  <c r="N30" i="10"/>
  <c r="P30" i="10" s="1"/>
  <c r="O30" i="10"/>
  <c r="N42" i="10"/>
  <c r="P42" i="10" s="1"/>
  <c r="O42" i="10"/>
  <c r="N15" i="10"/>
  <c r="P15" i="10" s="1"/>
  <c r="O15" i="10"/>
  <c r="N138" i="10"/>
  <c r="N176" i="10"/>
  <c r="P176" i="10" s="1"/>
  <c r="D8" i="14" s="1"/>
  <c r="O176" i="10"/>
  <c r="N118" i="10"/>
  <c r="P118" i="10" s="1"/>
  <c r="O118" i="10"/>
  <c r="N46" i="10"/>
  <c r="P46" i="10" s="1"/>
  <c r="O46" i="10"/>
  <c r="N73" i="10"/>
  <c r="P73" i="10" s="1"/>
  <c r="O73" i="10"/>
  <c r="N101" i="10"/>
  <c r="P101" i="10" s="1"/>
  <c r="O101" i="10"/>
  <c r="N54" i="10"/>
  <c r="P54" i="10" s="1"/>
  <c r="O54" i="10"/>
  <c r="N38" i="10"/>
  <c r="P38" i="10" s="1"/>
  <c r="O38" i="10"/>
  <c r="N152" i="10"/>
  <c r="N47" i="10"/>
  <c r="P47" i="10" s="1"/>
  <c r="O47" i="10"/>
  <c r="N121" i="10"/>
  <c r="P121" i="10" s="1"/>
  <c r="D6" i="14" s="1"/>
  <c r="O121" i="10"/>
  <c r="C6" i="14" s="1"/>
  <c r="N45" i="10"/>
  <c r="P45" i="10" s="1"/>
  <c r="O45" i="10"/>
  <c r="N25" i="10"/>
  <c r="P25" i="10" s="1"/>
  <c r="O25" i="10"/>
  <c r="N108" i="10"/>
  <c r="P108" i="10" s="1"/>
  <c r="O108" i="10"/>
  <c r="N23" i="10"/>
  <c r="P23" i="10" s="1"/>
  <c r="O23" i="10"/>
  <c r="N110" i="10"/>
  <c r="P110" i="10" s="1"/>
  <c r="O110" i="10"/>
  <c r="N74" i="10"/>
  <c r="P74" i="10" s="1"/>
  <c r="O74" i="10"/>
  <c r="N130" i="10"/>
  <c r="N104" i="10"/>
  <c r="P104" i="10" s="1"/>
  <c r="O104" i="10"/>
  <c r="N79" i="10"/>
  <c r="P79" i="10" s="1"/>
  <c r="O79" i="10"/>
  <c r="N72" i="10"/>
  <c r="P72" i="10" s="1"/>
  <c r="O72" i="10"/>
  <c r="N131" i="10"/>
  <c r="N89" i="10"/>
  <c r="P89" i="10" s="1"/>
  <c r="O89" i="10"/>
  <c r="N145" i="10"/>
  <c r="N111" i="10"/>
  <c r="P111" i="10" s="1"/>
  <c r="O111" i="10"/>
  <c r="N62" i="10"/>
  <c r="P62" i="10" s="1"/>
  <c r="O62" i="10"/>
  <c r="N136" i="10"/>
  <c r="N144" i="10"/>
  <c r="N119" i="10"/>
  <c r="P119" i="10" s="1"/>
  <c r="O119" i="10"/>
  <c r="N126" i="10"/>
  <c r="N174" i="10"/>
  <c r="P174" i="10" s="1"/>
  <c r="O174" i="10"/>
  <c r="N84" i="10"/>
  <c r="P84" i="10" s="1"/>
  <c r="O84" i="10"/>
  <c r="N27" i="10"/>
  <c r="P27" i="10" s="1"/>
  <c r="O27" i="10"/>
  <c r="N139" i="10"/>
  <c r="N150" i="10"/>
  <c r="N94" i="10"/>
  <c r="P94" i="10" s="1"/>
  <c r="O94" i="10"/>
  <c r="N170" i="10"/>
  <c r="P170" i="10" s="1"/>
  <c r="O170" i="10"/>
  <c r="N102" i="10"/>
  <c r="P102" i="10" s="1"/>
  <c r="O102" i="10"/>
  <c r="N124" i="10"/>
  <c r="N68" i="10"/>
  <c r="P68" i="10" s="1"/>
  <c r="O68" i="10"/>
  <c r="N82" i="10"/>
  <c r="P82" i="10" s="1"/>
  <c r="O82" i="10"/>
  <c r="N59" i="10"/>
  <c r="P59" i="10" s="1"/>
  <c r="O59" i="10"/>
  <c r="N12" i="10"/>
  <c r="P12" i="10" s="1"/>
  <c r="O12" i="10"/>
  <c r="N93" i="10"/>
  <c r="P93" i="10" s="1"/>
  <c r="O93" i="10"/>
  <c r="N91" i="10"/>
  <c r="P91" i="10" s="1"/>
  <c r="O91" i="10"/>
  <c r="N48" i="10"/>
  <c r="P48" i="10" s="1"/>
  <c r="O48" i="10"/>
  <c r="N132" i="10"/>
  <c r="N57" i="10"/>
  <c r="P57" i="10" s="1"/>
  <c r="O57" i="10"/>
  <c r="M18" i="10"/>
  <c r="M22" i="10"/>
  <c r="O22" i="10" s="1"/>
  <c r="M171" i="10"/>
  <c r="M151" i="10"/>
  <c r="I38" i="12"/>
  <c r="K38" i="12" s="1"/>
  <c r="K39" i="12" s="1"/>
  <c r="K36" i="12"/>
  <c r="I154" i="10" s="1"/>
  <c r="O340" i="3"/>
  <c r="K340" i="3"/>
  <c r="G340" i="3"/>
  <c r="O339" i="3"/>
  <c r="K339" i="3"/>
  <c r="G339" i="3"/>
  <c r="O338" i="3"/>
  <c r="K338" i="3"/>
  <c r="G338" i="3"/>
  <c r="O337" i="3"/>
  <c r="K337" i="3"/>
  <c r="G337" i="3"/>
  <c r="O336" i="3"/>
  <c r="K336" i="3"/>
  <c r="G336" i="3"/>
  <c r="O335" i="3"/>
  <c r="K335" i="3"/>
  <c r="G335" i="3"/>
  <c r="O334" i="3"/>
  <c r="O333" i="3"/>
  <c r="K333" i="3"/>
  <c r="G333" i="3"/>
  <c r="O332" i="3"/>
  <c r="K332" i="3"/>
  <c r="G332" i="3"/>
  <c r="O331" i="3"/>
  <c r="K331" i="3"/>
  <c r="G331" i="3"/>
  <c r="O330" i="3"/>
  <c r="K330" i="3"/>
  <c r="G330" i="3"/>
  <c r="O329" i="3"/>
  <c r="K329" i="3"/>
  <c r="G329" i="3"/>
  <c r="O328" i="3"/>
  <c r="K328" i="3"/>
  <c r="G328" i="3"/>
  <c r="O327" i="3"/>
  <c r="K327" i="3"/>
  <c r="G327" i="3"/>
  <c r="O326" i="3"/>
  <c r="K326" i="3"/>
  <c r="G326" i="3"/>
  <c r="O325" i="3"/>
  <c r="K325" i="3"/>
  <c r="G325" i="3"/>
  <c r="O324" i="3"/>
  <c r="K324" i="3"/>
  <c r="G324" i="3"/>
  <c r="O323" i="3"/>
  <c r="K323" i="3"/>
  <c r="G323" i="3"/>
  <c r="O322" i="3"/>
  <c r="K322" i="3"/>
  <c r="G322" i="3"/>
  <c r="O321" i="3"/>
  <c r="O320" i="3"/>
  <c r="K320" i="3"/>
  <c r="G320" i="3"/>
  <c r="O319" i="3"/>
  <c r="K319" i="3"/>
  <c r="G319" i="3"/>
  <c r="O318" i="3"/>
  <c r="K318" i="3"/>
  <c r="G318" i="3"/>
  <c r="O317" i="3"/>
  <c r="K317" i="3"/>
  <c r="G317" i="3"/>
  <c r="O316" i="3"/>
  <c r="K316" i="3"/>
  <c r="G316" i="3"/>
  <c r="O315" i="3"/>
  <c r="O314" i="3"/>
  <c r="K314" i="3"/>
  <c r="G314" i="3"/>
  <c r="O313" i="3"/>
  <c r="K313" i="3"/>
  <c r="G313" i="3"/>
  <c r="O312" i="3"/>
  <c r="K312" i="3"/>
  <c r="G312" i="3"/>
  <c r="O311" i="3"/>
  <c r="K311" i="3"/>
  <c r="G311" i="3"/>
  <c r="O310" i="3"/>
  <c r="K310" i="3"/>
  <c r="G310" i="3"/>
  <c r="O309" i="3"/>
  <c r="O308" i="3"/>
  <c r="K308" i="3"/>
  <c r="G308" i="3"/>
  <c r="O307" i="3"/>
  <c r="K307" i="3"/>
  <c r="G307" i="3"/>
  <c r="O306" i="3"/>
  <c r="K306" i="3"/>
  <c r="G306" i="3"/>
  <c r="O305" i="3"/>
  <c r="K305" i="3"/>
  <c r="G305" i="3"/>
  <c r="O304" i="3"/>
  <c r="K304" i="3"/>
  <c r="G304" i="3"/>
  <c r="O303" i="3"/>
  <c r="K303" i="3"/>
  <c r="G303" i="3"/>
  <c r="O302" i="3"/>
  <c r="K302" i="3"/>
  <c r="G302" i="3"/>
  <c r="O301" i="3"/>
  <c r="K301" i="3"/>
  <c r="G301" i="3"/>
  <c r="O300" i="3"/>
  <c r="O299" i="3"/>
  <c r="K299" i="3"/>
  <c r="G299" i="3"/>
  <c r="O298" i="3"/>
  <c r="K298" i="3"/>
  <c r="G298" i="3"/>
  <c r="O297" i="3"/>
  <c r="K297" i="3"/>
  <c r="G297" i="3"/>
  <c r="O296" i="3"/>
  <c r="K296" i="3"/>
  <c r="G296" i="3"/>
  <c r="O295" i="3"/>
  <c r="K295" i="3"/>
  <c r="G295" i="3"/>
  <c r="O294" i="3"/>
  <c r="K294" i="3"/>
  <c r="G294" i="3"/>
  <c r="O293" i="3"/>
  <c r="K293" i="3"/>
  <c r="G293" i="3"/>
  <c r="O292" i="3"/>
  <c r="K292" i="3"/>
  <c r="G292" i="3"/>
  <c r="O291" i="3"/>
  <c r="K291" i="3"/>
  <c r="G291" i="3"/>
  <c r="O290" i="3"/>
  <c r="K290" i="3"/>
  <c r="G290" i="3"/>
  <c r="O289" i="3"/>
  <c r="O288" i="3"/>
  <c r="K288" i="3"/>
  <c r="G288" i="3"/>
  <c r="O287" i="3"/>
  <c r="K287" i="3"/>
  <c r="G287" i="3"/>
  <c r="O286" i="3"/>
  <c r="K286" i="3"/>
  <c r="G286" i="3"/>
  <c r="O285" i="3"/>
  <c r="K285" i="3"/>
  <c r="G285" i="3"/>
  <c r="O284" i="3"/>
  <c r="K284" i="3"/>
  <c r="G284" i="3"/>
  <c r="O283" i="3"/>
  <c r="K283" i="3"/>
  <c r="G283" i="3"/>
  <c r="O282" i="3"/>
  <c r="K282" i="3"/>
  <c r="G282" i="3"/>
  <c r="O281" i="3"/>
  <c r="K281" i="3"/>
  <c r="G281" i="3"/>
  <c r="O280" i="3"/>
  <c r="K280" i="3"/>
  <c r="G280" i="3"/>
  <c r="O279" i="3"/>
  <c r="K279" i="3"/>
  <c r="G279" i="3"/>
  <c r="O278" i="3"/>
  <c r="K278" i="3"/>
  <c r="G278" i="3"/>
  <c r="O277" i="3"/>
  <c r="K277" i="3"/>
  <c r="G277" i="3"/>
  <c r="O276" i="3"/>
  <c r="K276" i="3"/>
  <c r="G276" i="3"/>
  <c r="O275" i="3"/>
  <c r="O274" i="3"/>
  <c r="K274" i="3"/>
  <c r="G274" i="3"/>
  <c r="O273" i="3"/>
  <c r="K273" i="3"/>
  <c r="G273" i="3"/>
  <c r="O272" i="3"/>
  <c r="K272" i="3"/>
  <c r="G272" i="3"/>
  <c r="O271" i="3"/>
  <c r="K271" i="3"/>
  <c r="G271" i="3"/>
  <c r="O270" i="3"/>
  <c r="O269" i="3"/>
  <c r="O268" i="3"/>
  <c r="K268" i="3"/>
  <c r="G268" i="3"/>
  <c r="O267" i="3"/>
  <c r="K267" i="3"/>
  <c r="G267" i="3"/>
  <c r="O266" i="3"/>
  <c r="O265" i="3"/>
  <c r="K265" i="3"/>
  <c r="G265" i="3"/>
  <c r="O264" i="3"/>
  <c r="K264" i="3"/>
  <c r="G264" i="3"/>
  <c r="O263" i="3"/>
  <c r="O262" i="3"/>
  <c r="K262" i="3"/>
  <c r="G262" i="3"/>
  <c r="O261" i="3"/>
  <c r="K261" i="3"/>
  <c r="G261" i="3"/>
  <c r="O260" i="3"/>
  <c r="O259" i="3"/>
  <c r="K259" i="3"/>
  <c r="G259" i="3"/>
  <c r="O258" i="3"/>
  <c r="K258" i="3"/>
  <c r="G258" i="3"/>
  <c r="O257" i="3"/>
  <c r="K257" i="3"/>
  <c r="G257" i="3"/>
  <c r="O256" i="3"/>
  <c r="O255" i="3"/>
  <c r="K255" i="3"/>
  <c r="O254" i="3"/>
  <c r="K254" i="3"/>
  <c r="O253" i="3"/>
  <c r="K253" i="3"/>
  <c r="O252" i="3"/>
  <c r="K252" i="3"/>
  <c r="O251" i="3"/>
  <c r="K251" i="3"/>
  <c r="O250" i="3"/>
  <c r="K250" i="3"/>
  <c r="O249" i="3"/>
  <c r="K249" i="3"/>
  <c r="O248" i="3"/>
  <c r="K248" i="3"/>
  <c r="O247" i="3"/>
  <c r="O246" i="3"/>
  <c r="K246" i="3"/>
  <c r="G246" i="3"/>
  <c r="O245" i="3"/>
  <c r="O244" i="3"/>
  <c r="K244" i="3"/>
  <c r="G244" i="3"/>
  <c r="O243" i="3"/>
  <c r="O242" i="3"/>
  <c r="K242" i="3"/>
  <c r="G242" i="3"/>
  <c r="O241" i="3"/>
  <c r="O240" i="3"/>
  <c r="K240" i="3"/>
  <c r="G240" i="3"/>
  <c r="O239" i="3"/>
  <c r="K239" i="3"/>
  <c r="G239" i="3"/>
  <c r="O238" i="3"/>
  <c r="O237" i="3"/>
  <c r="K237" i="3"/>
  <c r="G237" i="3"/>
  <c r="O236" i="3"/>
  <c r="O235" i="3"/>
  <c r="K235" i="3"/>
  <c r="G235" i="3"/>
  <c r="O234" i="3"/>
  <c r="K234" i="3"/>
  <c r="G234" i="3"/>
  <c r="O233" i="3"/>
  <c r="O232" i="3"/>
  <c r="K232" i="3"/>
  <c r="G232" i="3"/>
  <c r="O231" i="3"/>
  <c r="K231" i="3"/>
  <c r="G231" i="3"/>
  <c r="O230" i="3"/>
  <c r="O229" i="3"/>
  <c r="K229" i="3"/>
  <c r="G229" i="3"/>
  <c r="O228" i="3"/>
  <c r="O227" i="3"/>
  <c r="K227" i="3"/>
  <c r="G227" i="3"/>
  <c r="O226" i="3"/>
  <c r="K226" i="3"/>
  <c r="G226" i="3"/>
  <c r="O225" i="3"/>
  <c r="O224" i="3"/>
  <c r="K224" i="3"/>
  <c r="O223" i="3"/>
  <c r="K223" i="3"/>
  <c r="O222" i="3"/>
  <c r="O221" i="3"/>
  <c r="K221" i="3"/>
  <c r="O220" i="3"/>
  <c r="K220" i="3"/>
  <c r="O219" i="3"/>
  <c r="O218" i="3"/>
  <c r="K218" i="3"/>
  <c r="O217" i="3"/>
  <c r="K217" i="3"/>
  <c r="O216" i="3"/>
  <c r="O215" i="3"/>
  <c r="K215" i="3"/>
  <c r="O214" i="3"/>
  <c r="K214" i="3"/>
  <c r="O213" i="3"/>
  <c r="O212" i="3"/>
  <c r="K212" i="3"/>
  <c r="O211" i="3"/>
  <c r="K211" i="3"/>
  <c r="O210" i="3"/>
  <c r="K210" i="3"/>
  <c r="O209" i="3"/>
  <c r="K209" i="3"/>
  <c r="G209" i="3"/>
  <c r="O208" i="3"/>
  <c r="K208" i="3"/>
  <c r="G208" i="3"/>
  <c r="O207" i="3"/>
  <c r="K207" i="3"/>
  <c r="G207" i="3"/>
  <c r="O206" i="3"/>
  <c r="K206" i="3"/>
  <c r="G206" i="3"/>
  <c r="O205" i="3"/>
  <c r="K205" i="3"/>
  <c r="G205" i="3"/>
  <c r="O204" i="3"/>
  <c r="K204" i="3"/>
  <c r="G204" i="3"/>
  <c r="O203" i="3"/>
  <c r="K203" i="3"/>
  <c r="G203" i="3"/>
  <c r="O202" i="3"/>
  <c r="K202" i="3"/>
  <c r="G202" i="3"/>
  <c r="O201" i="3"/>
  <c r="K201" i="3"/>
  <c r="G201" i="3"/>
  <c r="O200" i="3"/>
  <c r="K200" i="3"/>
  <c r="G200" i="3"/>
  <c r="O199" i="3"/>
  <c r="K199" i="3"/>
  <c r="G199" i="3"/>
  <c r="O198" i="3"/>
  <c r="K198" i="3"/>
  <c r="G198" i="3"/>
  <c r="O197" i="3"/>
  <c r="K197" i="3"/>
  <c r="G197" i="3"/>
  <c r="O196" i="3"/>
  <c r="K196" i="3"/>
  <c r="G196" i="3"/>
  <c r="O195" i="3"/>
  <c r="O194" i="3"/>
  <c r="K194" i="3"/>
  <c r="G194" i="3"/>
  <c r="O193" i="3"/>
  <c r="K193" i="3"/>
  <c r="G193" i="3"/>
  <c r="O192" i="3"/>
  <c r="K192" i="3"/>
  <c r="G192" i="3"/>
  <c r="O191" i="3"/>
  <c r="K191" i="3"/>
  <c r="G191" i="3"/>
  <c r="O190" i="3"/>
  <c r="K190" i="3"/>
  <c r="G190" i="3"/>
  <c r="O189" i="3"/>
  <c r="K189" i="3"/>
  <c r="G189" i="3"/>
  <c r="O188" i="3"/>
  <c r="K188" i="3"/>
  <c r="G188" i="3"/>
  <c r="O187" i="3"/>
  <c r="K187" i="3"/>
  <c r="G187" i="3"/>
  <c r="O186" i="3"/>
  <c r="O185" i="3"/>
  <c r="K185" i="3"/>
  <c r="G185" i="3"/>
  <c r="O184" i="3"/>
  <c r="K184" i="3"/>
  <c r="G184" i="3"/>
  <c r="O183" i="3"/>
  <c r="K183" i="3"/>
  <c r="G183" i="3"/>
  <c r="O182" i="3"/>
  <c r="K182" i="3"/>
  <c r="G182" i="3"/>
  <c r="O181" i="3"/>
  <c r="K181" i="3"/>
  <c r="G181" i="3"/>
  <c r="O180" i="3"/>
  <c r="K180" i="3"/>
  <c r="G180" i="3"/>
  <c r="O179" i="3"/>
  <c r="K179" i="3"/>
  <c r="G179" i="3"/>
  <c r="O178" i="3"/>
  <c r="K178" i="3"/>
  <c r="G178" i="3"/>
  <c r="O177" i="3"/>
  <c r="K177" i="3"/>
  <c r="G177" i="3"/>
  <c r="O176" i="3"/>
  <c r="K176" i="3"/>
  <c r="G176" i="3"/>
  <c r="O175" i="3"/>
  <c r="K175" i="3"/>
  <c r="G175" i="3"/>
  <c r="O174" i="3"/>
  <c r="K174" i="3"/>
  <c r="G174" i="3"/>
  <c r="O173" i="3"/>
  <c r="K173" i="3"/>
  <c r="G173" i="3"/>
  <c r="O172" i="3"/>
  <c r="K172" i="3"/>
  <c r="G172" i="3"/>
  <c r="O171" i="3"/>
  <c r="K171" i="3"/>
  <c r="G171" i="3"/>
  <c r="O170" i="3"/>
  <c r="K170" i="3"/>
  <c r="G170" i="3"/>
  <c r="O169" i="3"/>
  <c r="K169" i="3"/>
  <c r="G169" i="3"/>
  <c r="O168" i="3"/>
  <c r="K168" i="3"/>
  <c r="G168" i="3"/>
  <c r="O167" i="3"/>
  <c r="K167" i="3"/>
  <c r="G167" i="3"/>
  <c r="O166" i="3"/>
  <c r="K166" i="3"/>
  <c r="G166" i="3"/>
  <c r="O165" i="3"/>
  <c r="K165" i="3"/>
  <c r="G165" i="3"/>
  <c r="O164" i="3"/>
  <c r="K164" i="3"/>
  <c r="G164" i="3"/>
  <c r="O163" i="3"/>
  <c r="K163" i="3"/>
  <c r="G163" i="3"/>
  <c r="O162" i="3"/>
  <c r="K162" i="3"/>
  <c r="G162" i="3"/>
  <c r="O161" i="3"/>
  <c r="K161" i="3"/>
  <c r="G161" i="3"/>
  <c r="O160" i="3"/>
  <c r="K160" i="3"/>
  <c r="G160" i="3"/>
  <c r="O159" i="3"/>
  <c r="K159" i="3"/>
  <c r="G159" i="3"/>
  <c r="O158" i="3"/>
  <c r="K158" i="3"/>
  <c r="G158" i="3"/>
  <c r="O157" i="3"/>
  <c r="K157" i="3"/>
  <c r="G157" i="3"/>
  <c r="O156" i="3"/>
  <c r="K156" i="3"/>
  <c r="G156" i="3"/>
  <c r="O155" i="3"/>
  <c r="K155" i="3"/>
  <c r="G155" i="3"/>
  <c r="O154" i="3"/>
  <c r="K154" i="3"/>
  <c r="G154" i="3"/>
  <c r="O153" i="3"/>
  <c r="O152" i="3"/>
  <c r="K152" i="3"/>
  <c r="G152" i="3"/>
  <c r="O151" i="3"/>
  <c r="K151" i="3"/>
  <c r="G151" i="3"/>
  <c r="O150" i="3"/>
  <c r="K150" i="3"/>
  <c r="G150" i="3"/>
  <c r="O149" i="3"/>
  <c r="K149" i="3"/>
  <c r="G149" i="3"/>
  <c r="O148" i="3"/>
  <c r="K148" i="3"/>
  <c r="G148" i="3"/>
  <c r="O147" i="3"/>
  <c r="K147" i="3"/>
  <c r="G147" i="3"/>
  <c r="O146" i="3"/>
  <c r="K146" i="3"/>
  <c r="G146" i="3"/>
  <c r="O145" i="3"/>
  <c r="O144" i="3"/>
  <c r="K144" i="3"/>
  <c r="G144" i="3"/>
  <c r="O143" i="3"/>
  <c r="K143" i="3"/>
  <c r="G143" i="3"/>
  <c r="O142" i="3"/>
  <c r="K142" i="3"/>
  <c r="G142" i="3"/>
  <c r="O141" i="3"/>
  <c r="K141" i="3"/>
  <c r="G141" i="3"/>
  <c r="O140" i="3"/>
  <c r="K140" i="3"/>
  <c r="G140" i="3"/>
  <c r="O139" i="3"/>
  <c r="K139" i="3"/>
  <c r="G139" i="3"/>
  <c r="O138" i="3"/>
  <c r="K138" i="3"/>
  <c r="G138" i="3"/>
  <c r="O137" i="3"/>
  <c r="K137" i="3"/>
  <c r="G137" i="3"/>
  <c r="O136" i="3"/>
  <c r="K136" i="3"/>
  <c r="G136" i="3"/>
  <c r="O135" i="3"/>
  <c r="K135" i="3"/>
  <c r="G135" i="3"/>
  <c r="O134" i="3"/>
  <c r="K134" i="3"/>
  <c r="G134" i="3"/>
  <c r="O133" i="3"/>
  <c r="K133" i="3"/>
  <c r="G133" i="3"/>
  <c r="O132" i="3"/>
  <c r="K132" i="3"/>
  <c r="G132" i="3"/>
  <c r="O131" i="3"/>
  <c r="K131" i="3"/>
  <c r="G131" i="3"/>
  <c r="O130" i="3"/>
  <c r="K130" i="3"/>
  <c r="G130" i="3"/>
  <c r="O129" i="3"/>
  <c r="K129" i="3"/>
  <c r="G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5" i="3"/>
  <c r="K15" i="3"/>
  <c r="G15" i="3"/>
  <c r="O14" i="3"/>
  <c r="K14" i="3"/>
  <c r="G14" i="3"/>
  <c r="O12" i="3"/>
  <c r="K12" i="3"/>
  <c r="G12" i="3"/>
  <c r="O10" i="3"/>
  <c r="K10" i="3"/>
  <c r="G10" i="3"/>
  <c r="O9" i="3"/>
  <c r="O8" i="3"/>
  <c r="K8" i="3"/>
  <c r="G8" i="3"/>
  <c r="O7" i="3"/>
  <c r="K7" i="3"/>
  <c r="G7" i="3"/>
  <c r="O6" i="3"/>
  <c r="K6" i="3"/>
  <c r="G6" i="3"/>
  <c r="O5" i="3"/>
  <c r="K5" i="3"/>
  <c r="G5" i="3"/>
  <c r="X6" i="1"/>
  <c r="X7" i="1"/>
  <c r="X8" i="1"/>
  <c r="X15" i="1"/>
  <c r="X16" i="1"/>
  <c r="X17" i="1"/>
  <c r="X18" i="1"/>
  <c r="X19" i="1"/>
  <c r="X20" i="1"/>
  <c r="X21" i="1"/>
  <c r="X22" i="1"/>
  <c r="X23" i="1"/>
  <c r="X24" i="1"/>
  <c r="X26" i="1"/>
  <c r="X27" i="1"/>
  <c r="X28" i="1"/>
  <c r="X29" i="1"/>
  <c r="X30" i="1"/>
  <c r="X32" i="1"/>
  <c r="X33" i="1"/>
  <c r="X34" i="1"/>
  <c r="X35" i="1"/>
  <c r="X36" i="1"/>
  <c r="X37" i="1"/>
  <c r="X38" i="1"/>
  <c r="X39" i="1"/>
  <c r="X44" i="1"/>
  <c r="X59" i="1"/>
  <c r="X60" i="1"/>
  <c r="X61" i="1"/>
  <c r="X62" i="1"/>
  <c r="X63" i="1"/>
  <c r="X64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3" i="1"/>
  <c r="X86" i="1"/>
  <c r="X87" i="1"/>
  <c r="X91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8" i="1"/>
  <c r="X109" i="1"/>
  <c r="X110" i="1"/>
  <c r="X111" i="1"/>
  <c r="X112" i="1"/>
  <c r="X114" i="1"/>
  <c r="X115" i="1"/>
  <c r="X116" i="1"/>
  <c r="X117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9" i="1"/>
  <c r="X150" i="1"/>
  <c r="X151" i="1"/>
  <c r="X152" i="1"/>
  <c r="X153" i="1"/>
  <c r="X154" i="1"/>
  <c r="X155" i="1"/>
  <c r="X156" i="1"/>
  <c r="X157" i="1"/>
  <c r="X158" i="1"/>
  <c r="X159" i="1"/>
  <c r="X161" i="1"/>
  <c r="X162" i="1"/>
  <c r="X164" i="1"/>
  <c r="X171" i="1"/>
  <c r="X173" i="1"/>
  <c r="X176" i="1"/>
  <c r="X198" i="1"/>
  <c r="X199" i="1"/>
  <c r="X200" i="1"/>
  <c r="X20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5" i="1"/>
  <c r="W6" i="1"/>
  <c r="W7" i="1"/>
  <c r="W8" i="1"/>
  <c r="W15" i="1"/>
  <c r="W16" i="1"/>
  <c r="W17" i="1"/>
  <c r="W18" i="1"/>
  <c r="W19" i="1"/>
  <c r="W20" i="1"/>
  <c r="W21" i="1"/>
  <c r="W22" i="1"/>
  <c r="W23" i="1"/>
  <c r="W24" i="1"/>
  <c r="W26" i="1"/>
  <c r="W27" i="1"/>
  <c r="W28" i="1"/>
  <c r="W29" i="1"/>
  <c r="W30" i="1"/>
  <c r="W32" i="1"/>
  <c r="W33" i="1"/>
  <c r="W34" i="1"/>
  <c r="W35" i="1"/>
  <c r="W36" i="1"/>
  <c r="W37" i="1"/>
  <c r="W38" i="1"/>
  <c r="W39" i="1"/>
  <c r="W40" i="1"/>
  <c r="W41" i="1"/>
  <c r="W44" i="1"/>
  <c r="W59" i="1"/>
  <c r="W60" i="1"/>
  <c r="W61" i="1"/>
  <c r="W62" i="1"/>
  <c r="W63" i="1"/>
  <c r="W64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3" i="1"/>
  <c r="W84" i="1"/>
  <c r="W85" i="1"/>
  <c r="W86" i="1"/>
  <c r="W87" i="1"/>
  <c r="W91" i="1"/>
  <c r="W98" i="1"/>
  <c r="W99" i="1"/>
  <c r="W100" i="1"/>
  <c r="W101" i="1"/>
  <c r="W102" i="1"/>
  <c r="W103" i="1"/>
  <c r="W104" i="1"/>
  <c r="W105" i="1"/>
  <c r="W106" i="1"/>
  <c r="W108" i="1"/>
  <c r="W109" i="1"/>
  <c r="W110" i="1"/>
  <c r="W111" i="1"/>
  <c r="W112" i="1"/>
  <c r="W114" i="1"/>
  <c r="W115" i="1"/>
  <c r="W116" i="1"/>
  <c r="W117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4" i="1"/>
  <c r="W171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97" i="1"/>
  <c r="W198" i="1"/>
  <c r="W199" i="1"/>
  <c r="W200" i="1"/>
  <c r="W20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5" i="1"/>
  <c r="V135" i="1"/>
  <c r="V136" i="1"/>
  <c r="V137" i="1"/>
  <c r="V138" i="1"/>
  <c r="V139" i="1"/>
  <c r="V140" i="1"/>
  <c r="V141" i="1"/>
  <c r="V142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1" i="1"/>
  <c r="V162" i="1"/>
  <c r="V164" i="1"/>
  <c r="V171" i="1"/>
  <c r="V173" i="1"/>
  <c r="V175" i="1"/>
  <c r="V176" i="1"/>
  <c r="V197" i="1"/>
  <c r="V198" i="1"/>
  <c r="V199" i="1"/>
  <c r="V200" i="1"/>
  <c r="V20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104" i="1"/>
  <c r="V105" i="1"/>
  <c r="V106" i="1"/>
  <c r="V107" i="1"/>
  <c r="V112" i="1"/>
  <c r="V114" i="1"/>
  <c r="V115" i="1"/>
  <c r="V116" i="1"/>
  <c r="V117" i="1"/>
  <c r="V118" i="1"/>
  <c r="V120" i="1"/>
  <c r="V121" i="1"/>
  <c r="V122" i="1"/>
  <c r="V123" i="1"/>
  <c r="V127" i="1"/>
  <c r="V128" i="1"/>
  <c r="V129" i="1"/>
  <c r="V130" i="1"/>
  <c r="V133" i="1"/>
  <c r="V134" i="1"/>
  <c r="V87" i="1"/>
  <c r="V89" i="1"/>
  <c r="V90" i="1"/>
  <c r="V91" i="1"/>
  <c r="V93" i="1"/>
  <c r="V94" i="1"/>
  <c r="V95" i="1"/>
  <c r="V96" i="1"/>
  <c r="V97" i="1"/>
  <c r="V98" i="1"/>
  <c r="V99" i="1"/>
  <c r="V100" i="1"/>
  <c r="V101" i="1"/>
  <c r="V102" i="1"/>
  <c r="V103" i="1"/>
  <c r="V69" i="1"/>
  <c r="V72" i="1"/>
  <c r="V73" i="1"/>
  <c r="V74" i="1"/>
  <c r="V75" i="1"/>
  <c r="V77" i="1"/>
  <c r="V79" i="1"/>
  <c r="V80" i="1"/>
  <c r="V81" i="1"/>
  <c r="V84" i="1"/>
  <c r="V85" i="1"/>
  <c r="V86" i="1"/>
  <c r="V59" i="1"/>
  <c r="V60" i="1"/>
  <c r="V61" i="1"/>
  <c r="V62" i="1"/>
  <c r="V63" i="1"/>
  <c r="V64" i="1"/>
  <c r="V65" i="1"/>
  <c r="V67" i="1"/>
  <c r="V68" i="1"/>
  <c r="V21" i="1"/>
  <c r="V22" i="1"/>
  <c r="V23" i="1"/>
  <c r="V24" i="1"/>
  <c r="V25" i="1"/>
  <c r="V26" i="1"/>
  <c r="V27" i="1"/>
  <c r="V28" i="1"/>
  <c r="V29" i="1"/>
  <c r="V30" i="1"/>
  <c r="V32" i="1"/>
  <c r="V33" i="1"/>
  <c r="V34" i="1"/>
  <c r="V35" i="1"/>
  <c r="V36" i="1"/>
  <c r="V37" i="1"/>
  <c r="V38" i="1"/>
  <c r="V42" i="1"/>
  <c r="V44" i="1"/>
  <c r="V6" i="1"/>
  <c r="V7" i="1"/>
  <c r="V8" i="1"/>
  <c r="V13" i="1"/>
  <c r="V15" i="1"/>
  <c r="V18" i="1"/>
  <c r="V19" i="1"/>
  <c r="V20" i="1"/>
  <c r="O58" i="1"/>
  <c r="X58" i="1" s="1"/>
  <c r="N58" i="1"/>
  <c r="W58" i="1" s="1"/>
  <c r="M58" i="1"/>
  <c r="P58" i="1" s="1"/>
  <c r="O57" i="1"/>
  <c r="X57" i="1" s="1"/>
  <c r="N57" i="1"/>
  <c r="W57" i="1" s="1"/>
  <c r="M57" i="1"/>
  <c r="P57" i="1" s="1"/>
  <c r="O56" i="1"/>
  <c r="X56" i="1" s="1"/>
  <c r="N56" i="1"/>
  <c r="W56" i="1" s="1"/>
  <c r="M56" i="1"/>
  <c r="O55" i="1"/>
  <c r="X55" i="1" s="1"/>
  <c r="N55" i="1"/>
  <c r="W55" i="1" s="1"/>
  <c r="M55" i="1"/>
  <c r="O54" i="1"/>
  <c r="X54" i="1" s="1"/>
  <c r="N54" i="1"/>
  <c r="W54" i="1" s="1"/>
  <c r="M54" i="1"/>
  <c r="P54" i="1" s="1"/>
  <c r="O53" i="1"/>
  <c r="X53" i="1" s="1"/>
  <c r="N53" i="1"/>
  <c r="W53" i="1" s="1"/>
  <c r="M53" i="1"/>
  <c r="O52" i="1"/>
  <c r="X52" i="1" s="1"/>
  <c r="N52" i="1"/>
  <c r="W52" i="1" s="1"/>
  <c r="M52" i="1"/>
  <c r="O51" i="1"/>
  <c r="X51" i="1" s="1"/>
  <c r="N51" i="1"/>
  <c r="W51" i="1" s="1"/>
  <c r="M51" i="1"/>
  <c r="P51" i="1" s="1"/>
  <c r="O50" i="1"/>
  <c r="X50" i="1" s="1"/>
  <c r="N50" i="1"/>
  <c r="W50" i="1" s="1"/>
  <c r="M50" i="1"/>
  <c r="O49" i="1"/>
  <c r="X49" i="1" s="1"/>
  <c r="N49" i="1"/>
  <c r="W49" i="1" s="1"/>
  <c r="M49" i="1"/>
  <c r="O48" i="1"/>
  <c r="X48" i="1" s="1"/>
  <c r="N48" i="1"/>
  <c r="W48" i="1" s="1"/>
  <c r="M48" i="1"/>
  <c r="C8" i="14" l="1"/>
  <c r="D4" i="14"/>
  <c r="D9" i="14"/>
  <c r="C5" i="14"/>
  <c r="D5" i="14"/>
  <c r="C4" i="14"/>
  <c r="N151" i="10"/>
  <c r="N22" i="10"/>
  <c r="P22" i="10" s="1"/>
  <c r="N18" i="10"/>
  <c r="P18" i="10" s="1"/>
  <c r="D2" i="14" s="1"/>
  <c r="O18" i="10"/>
  <c r="C2" i="14" s="1"/>
  <c r="N171" i="10"/>
  <c r="P171" i="10" s="1"/>
  <c r="O171" i="10"/>
  <c r="M154" i="10"/>
  <c r="P49" i="1"/>
  <c r="V49" i="1" s="1"/>
  <c r="P48" i="1"/>
  <c r="P52" i="1"/>
  <c r="V52" i="1" s="1"/>
  <c r="P55" i="1"/>
  <c r="V48" i="1"/>
  <c r="P56" i="1"/>
  <c r="V56" i="1" s="1"/>
  <c r="V58" i="1"/>
  <c r="V57" i="1"/>
  <c r="V51" i="1"/>
  <c r="P53" i="1"/>
  <c r="V53" i="1" s="1"/>
  <c r="V55" i="1"/>
  <c r="V54" i="1"/>
  <c r="P50" i="1"/>
  <c r="V50" i="1" s="1"/>
  <c r="M125" i="1"/>
  <c r="V125" i="1" s="1"/>
  <c r="M126" i="1"/>
  <c r="V126" i="1" s="1"/>
  <c r="M109" i="1"/>
  <c r="V109" i="1" s="1"/>
  <c r="M110" i="1"/>
  <c r="V110" i="1" s="1"/>
  <c r="M111" i="1"/>
  <c r="V111" i="1" s="1"/>
  <c r="O94" i="1"/>
  <c r="X94" i="1" s="1"/>
  <c r="N94" i="1"/>
  <c r="W94" i="1" s="1"/>
  <c r="N95" i="1"/>
  <c r="W95" i="1" s="1"/>
  <c r="N96" i="1"/>
  <c r="W96" i="1" s="1"/>
  <c r="N97" i="1"/>
  <c r="W97" i="1" s="1"/>
  <c r="N154" i="10" l="1"/>
  <c r="P154" i="10" s="1"/>
  <c r="O154" i="10"/>
  <c r="O211" i="1"/>
  <c r="X211" i="1" s="1"/>
  <c r="N211" i="1"/>
  <c r="W211" i="1" s="1"/>
  <c r="M211" i="1"/>
  <c r="V211" i="1" s="1"/>
  <c r="O210" i="1"/>
  <c r="X210" i="1" s="1"/>
  <c r="N210" i="1"/>
  <c r="W210" i="1" s="1"/>
  <c r="M210" i="1"/>
  <c r="V210" i="1" s="1"/>
  <c r="O209" i="1"/>
  <c r="X209" i="1" s="1"/>
  <c r="N209" i="1"/>
  <c r="W209" i="1" s="1"/>
  <c r="M209" i="1"/>
  <c r="V209" i="1" s="1"/>
  <c r="O208" i="1"/>
  <c r="X208" i="1" s="1"/>
  <c r="N208" i="1"/>
  <c r="W208" i="1" s="1"/>
  <c r="M208" i="1"/>
  <c r="V208" i="1" s="1"/>
  <c r="O207" i="1"/>
  <c r="X207" i="1" s="1"/>
  <c r="N207" i="1"/>
  <c r="W207" i="1" s="1"/>
  <c r="M207" i="1"/>
  <c r="V207" i="1" s="1"/>
  <c r="O206" i="1"/>
  <c r="X206" i="1" s="1"/>
  <c r="N206" i="1"/>
  <c r="W206" i="1" s="1"/>
  <c r="M206" i="1"/>
  <c r="V206" i="1" s="1"/>
  <c r="O205" i="1"/>
  <c r="X205" i="1" s="1"/>
  <c r="N205" i="1"/>
  <c r="W205" i="1" s="1"/>
  <c r="M205" i="1"/>
  <c r="V205" i="1" s="1"/>
  <c r="O204" i="1"/>
  <c r="X204" i="1" s="1"/>
  <c r="N204" i="1"/>
  <c r="W204" i="1" s="1"/>
  <c r="M204" i="1"/>
  <c r="V204" i="1" s="1"/>
  <c r="O203" i="1"/>
  <c r="X203" i="1" s="1"/>
  <c r="N203" i="1"/>
  <c r="W203" i="1" s="1"/>
  <c r="M203" i="1"/>
  <c r="V203" i="1" s="1"/>
  <c r="O202" i="1"/>
  <c r="X202" i="1" s="1"/>
  <c r="N202" i="1"/>
  <c r="W202" i="1" s="1"/>
  <c r="M202" i="1"/>
  <c r="V202" i="1" s="1"/>
  <c r="O197" i="1"/>
  <c r="X197" i="1" s="1"/>
  <c r="O196" i="1"/>
  <c r="X196" i="1" s="1"/>
  <c r="N196" i="1"/>
  <c r="W196" i="1" s="1"/>
  <c r="M196" i="1"/>
  <c r="V196" i="1" s="1"/>
  <c r="O195" i="1"/>
  <c r="X195" i="1" s="1"/>
  <c r="N195" i="1"/>
  <c r="W195" i="1" s="1"/>
  <c r="M195" i="1"/>
  <c r="V195" i="1" s="1"/>
  <c r="O194" i="1"/>
  <c r="X194" i="1" s="1"/>
  <c r="N194" i="1"/>
  <c r="W194" i="1" s="1"/>
  <c r="M194" i="1"/>
  <c r="V194" i="1" s="1"/>
  <c r="O193" i="1"/>
  <c r="X193" i="1" s="1"/>
  <c r="N193" i="1"/>
  <c r="W193" i="1" s="1"/>
  <c r="M193" i="1"/>
  <c r="V193" i="1" s="1"/>
  <c r="O192" i="1"/>
  <c r="X192" i="1" s="1"/>
  <c r="N192" i="1"/>
  <c r="W192" i="1" s="1"/>
  <c r="M192" i="1"/>
  <c r="V192" i="1" s="1"/>
  <c r="O191" i="1"/>
  <c r="X191" i="1" s="1"/>
  <c r="N191" i="1"/>
  <c r="W191" i="1" s="1"/>
  <c r="M191" i="1"/>
  <c r="V191" i="1" s="1"/>
  <c r="O190" i="1"/>
  <c r="X190" i="1" s="1"/>
  <c r="N190" i="1"/>
  <c r="W190" i="1" s="1"/>
  <c r="M190" i="1"/>
  <c r="V190" i="1" s="1"/>
  <c r="O189" i="1"/>
  <c r="X189" i="1" s="1"/>
  <c r="N189" i="1"/>
  <c r="W189" i="1" s="1"/>
  <c r="M189" i="1"/>
  <c r="V189" i="1" s="1"/>
  <c r="O188" i="1"/>
  <c r="X188" i="1" s="1"/>
  <c r="N188" i="1"/>
  <c r="W188" i="1" s="1"/>
  <c r="M188" i="1"/>
  <c r="V188" i="1" s="1"/>
  <c r="O187" i="1"/>
  <c r="X187" i="1" s="1"/>
  <c r="N187" i="1"/>
  <c r="W187" i="1" s="1"/>
  <c r="M187" i="1"/>
  <c r="V187" i="1" s="1"/>
  <c r="O186" i="1"/>
  <c r="X186" i="1" s="1"/>
  <c r="N186" i="1"/>
  <c r="W186" i="1" s="1"/>
  <c r="M186" i="1"/>
  <c r="V186" i="1" s="1"/>
  <c r="O185" i="1"/>
  <c r="X185" i="1" s="1"/>
  <c r="M185" i="1"/>
  <c r="V185" i="1" s="1"/>
  <c r="O184" i="1"/>
  <c r="X184" i="1" s="1"/>
  <c r="M184" i="1"/>
  <c r="V184" i="1" s="1"/>
  <c r="O183" i="1"/>
  <c r="X183" i="1" s="1"/>
  <c r="M183" i="1"/>
  <c r="V183" i="1" s="1"/>
  <c r="O182" i="1"/>
  <c r="X182" i="1" s="1"/>
  <c r="M182" i="1"/>
  <c r="V182" i="1" s="1"/>
  <c r="O181" i="1"/>
  <c r="X181" i="1" s="1"/>
  <c r="M181" i="1"/>
  <c r="V181" i="1" s="1"/>
  <c r="O180" i="1"/>
  <c r="X180" i="1" s="1"/>
  <c r="M180" i="1"/>
  <c r="V180" i="1" s="1"/>
  <c r="O179" i="1"/>
  <c r="X179" i="1" s="1"/>
  <c r="M179" i="1"/>
  <c r="V179" i="1" s="1"/>
  <c r="O178" i="1"/>
  <c r="X178" i="1" s="1"/>
  <c r="M178" i="1"/>
  <c r="V178" i="1" s="1"/>
  <c r="O177" i="1"/>
  <c r="X177" i="1" s="1"/>
  <c r="M177" i="1"/>
  <c r="V177" i="1" s="1"/>
  <c r="O175" i="1"/>
  <c r="X175" i="1" s="1"/>
  <c r="O174" i="1"/>
  <c r="X174" i="1" s="1"/>
  <c r="M174" i="1"/>
  <c r="V174" i="1" s="1"/>
  <c r="O172" i="1"/>
  <c r="X172" i="1" s="1"/>
  <c r="N172" i="1"/>
  <c r="W172" i="1" s="1"/>
  <c r="M172" i="1"/>
  <c r="V172" i="1" s="1"/>
  <c r="O170" i="1"/>
  <c r="X170" i="1" s="1"/>
  <c r="N170" i="1"/>
  <c r="W170" i="1" s="1"/>
  <c r="M170" i="1"/>
  <c r="V170" i="1" s="1"/>
  <c r="O169" i="1"/>
  <c r="X169" i="1" s="1"/>
  <c r="N169" i="1"/>
  <c r="W169" i="1" s="1"/>
  <c r="M169" i="1"/>
  <c r="V169" i="1" s="1"/>
  <c r="O168" i="1"/>
  <c r="X168" i="1" s="1"/>
  <c r="N168" i="1"/>
  <c r="W168" i="1" s="1"/>
  <c r="M168" i="1"/>
  <c r="V168" i="1" s="1"/>
  <c r="O167" i="1"/>
  <c r="X167" i="1" s="1"/>
  <c r="N167" i="1"/>
  <c r="W167" i="1" s="1"/>
  <c r="M167" i="1"/>
  <c r="V167" i="1" s="1"/>
  <c r="O166" i="1"/>
  <c r="X166" i="1" s="1"/>
  <c r="N166" i="1"/>
  <c r="W166" i="1" s="1"/>
  <c r="M166" i="1"/>
  <c r="V166" i="1" s="1"/>
  <c r="O165" i="1"/>
  <c r="X165" i="1" s="1"/>
  <c r="N165" i="1"/>
  <c r="W165" i="1" s="1"/>
  <c r="M165" i="1"/>
  <c r="V165" i="1" s="1"/>
  <c r="O163" i="1"/>
  <c r="X163" i="1" s="1"/>
  <c r="N163" i="1"/>
  <c r="W163" i="1" s="1"/>
  <c r="M163" i="1"/>
  <c r="V163" i="1" s="1"/>
  <c r="O160" i="1"/>
  <c r="X160" i="1" s="1"/>
  <c r="M160" i="1"/>
  <c r="V160" i="1" s="1"/>
  <c r="O148" i="1"/>
  <c r="X148" i="1" s="1"/>
  <c r="N148" i="1"/>
  <c r="W148" i="1" s="1"/>
  <c r="M143" i="1"/>
  <c r="V143" i="1" s="1"/>
  <c r="O132" i="1"/>
  <c r="X132" i="1" s="1"/>
  <c r="N132" i="1"/>
  <c r="W132" i="1" s="1"/>
  <c r="M132" i="1"/>
  <c r="V132" i="1" s="1"/>
  <c r="N131" i="1"/>
  <c r="W131" i="1" s="1"/>
  <c r="M131" i="1"/>
  <c r="V131" i="1" s="1"/>
  <c r="M124" i="1"/>
  <c r="V124" i="1" s="1"/>
  <c r="M119" i="1"/>
  <c r="V119" i="1" s="1"/>
  <c r="O118" i="1"/>
  <c r="X118" i="1" s="1"/>
  <c r="N118" i="1"/>
  <c r="W118" i="1" s="1"/>
  <c r="O113" i="1"/>
  <c r="X113" i="1" s="1"/>
  <c r="N113" i="1"/>
  <c r="W113" i="1" s="1"/>
  <c r="M113" i="1"/>
  <c r="V113" i="1" s="1"/>
  <c r="M108" i="1"/>
  <c r="V108" i="1" s="1"/>
  <c r="O107" i="1"/>
  <c r="X107" i="1" s="1"/>
  <c r="N107" i="1"/>
  <c r="W107" i="1" s="1"/>
  <c r="O93" i="1"/>
  <c r="X93" i="1" s="1"/>
  <c r="N93" i="1"/>
  <c r="W93" i="1" s="1"/>
  <c r="O92" i="1"/>
  <c r="X92" i="1" s="1"/>
  <c r="N92" i="1"/>
  <c r="W92" i="1" s="1"/>
  <c r="M92" i="1"/>
  <c r="V92" i="1" s="1"/>
  <c r="O90" i="1"/>
  <c r="X90" i="1" s="1"/>
  <c r="N90" i="1"/>
  <c r="W90" i="1" s="1"/>
  <c r="O89" i="1"/>
  <c r="X89" i="1" s="1"/>
  <c r="N89" i="1"/>
  <c r="W89" i="1" s="1"/>
  <c r="O88" i="1"/>
  <c r="X88" i="1" s="1"/>
  <c r="N88" i="1"/>
  <c r="W88" i="1" s="1"/>
  <c r="M88" i="1"/>
  <c r="V88" i="1" s="1"/>
  <c r="O85" i="1"/>
  <c r="X85" i="1" s="1"/>
  <c r="O84" i="1"/>
  <c r="X84" i="1" s="1"/>
  <c r="M83" i="1"/>
  <c r="V83" i="1" s="1"/>
  <c r="O82" i="1"/>
  <c r="X82" i="1" s="1"/>
  <c r="N82" i="1"/>
  <c r="W82" i="1" s="1"/>
  <c r="M82" i="1"/>
  <c r="V82" i="1" s="1"/>
  <c r="M78" i="1"/>
  <c r="V78" i="1" s="1"/>
  <c r="M76" i="1"/>
  <c r="V76" i="1" s="1"/>
  <c r="M71" i="1"/>
  <c r="V71" i="1" s="1"/>
  <c r="M70" i="1"/>
  <c r="V70" i="1" s="1"/>
  <c r="O66" i="1"/>
  <c r="X66" i="1" s="1"/>
  <c r="N66" i="1"/>
  <c r="W66" i="1" s="1"/>
  <c r="M66" i="1"/>
  <c r="O65" i="1"/>
  <c r="X65" i="1" s="1"/>
  <c r="N65" i="1"/>
  <c r="W65" i="1" s="1"/>
  <c r="O47" i="1"/>
  <c r="X47" i="1" s="1"/>
  <c r="N47" i="1"/>
  <c r="W47" i="1" s="1"/>
  <c r="M47" i="1"/>
  <c r="O46" i="1"/>
  <c r="X46" i="1" s="1"/>
  <c r="N46" i="1"/>
  <c r="W46" i="1" s="1"/>
  <c r="M46" i="1"/>
  <c r="O45" i="1"/>
  <c r="X45" i="1" s="1"/>
  <c r="N45" i="1"/>
  <c r="W45" i="1" s="1"/>
  <c r="M45" i="1"/>
  <c r="V45" i="1" s="1"/>
  <c r="O43" i="1"/>
  <c r="X43" i="1" s="1"/>
  <c r="N43" i="1"/>
  <c r="W43" i="1" s="1"/>
  <c r="M43" i="1"/>
  <c r="V43" i="1" s="1"/>
  <c r="O42" i="1"/>
  <c r="X42" i="1" s="1"/>
  <c r="N42" i="1"/>
  <c r="W42" i="1" s="1"/>
  <c r="O41" i="1"/>
  <c r="X41" i="1" s="1"/>
  <c r="M41" i="1"/>
  <c r="V41" i="1" s="1"/>
  <c r="O40" i="1"/>
  <c r="X40" i="1" s="1"/>
  <c r="M40" i="1"/>
  <c r="V40" i="1" s="1"/>
  <c r="M39" i="1"/>
  <c r="V39" i="1" s="1"/>
  <c r="O31" i="1"/>
  <c r="X31" i="1" s="1"/>
  <c r="N31" i="1"/>
  <c r="W31" i="1" s="1"/>
  <c r="M31" i="1"/>
  <c r="O25" i="1"/>
  <c r="X25" i="1" s="1"/>
  <c r="N25" i="1"/>
  <c r="W25" i="1" s="1"/>
  <c r="M17" i="1"/>
  <c r="V17" i="1" s="1"/>
  <c r="M16" i="1"/>
  <c r="V16" i="1" s="1"/>
  <c r="O14" i="1"/>
  <c r="X14" i="1" s="1"/>
  <c r="N14" i="1"/>
  <c r="W14" i="1" s="1"/>
  <c r="M14" i="1"/>
  <c r="O13" i="1"/>
  <c r="X13" i="1" s="1"/>
  <c r="N13" i="1"/>
  <c r="W13" i="1" s="1"/>
  <c r="O12" i="1"/>
  <c r="X12" i="1" s="1"/>
  <c r="N12" i="1"/>
  <c r="W12" i="1" s="1"/>
  <c r="M12" i="1"/>
  <c r="O11" i="1"/>
  <c r="X11" i="1" s="1"/>
  <c r="N11" i="1"/>
  <c r="W11" i="1" s="1"/>
  <c r="M11" i="1"/>
  <c r="V11" i="1" s="1"/>
  <c r="O10" i="1"/>
  <c r="X10" i="1" s="1"/>
  <c r="N10" i="1"/>
  <c r="W10" i="1" s="1"/>
  <c r="M10" i="1"/>
  <c r="O9" i="1"/>
  <c r="X9" i="1" s="1"/>
  <c r="N9" i="1"/>
  <c r="W9" i="1" s="1"/>
  <c r="M9" i="1"/>
  <c r="M5" i="1"/>
  <c r="V5" i="1" s="1"/>
  <c r="O178" i="10" l="1"/>
  <c r="C3" i="14"/>
  <c r="C10" i="14" s="1"/>
  <c r="C11" i="14" s="1"/>
  <c r="P178" i="10"/>
  <c r="D3" i="14"/>
  <c r="D10" i="14" s="1"/>
  <c r="D11" i="14" s="1"/>
  <c r="P14" i="1"/>
  <c r="V14" i="1" s="1"/>
  <c r="P10" i="1"/>
  <c r="V10" i="1" s="1"/>
  <c r="P46" i="1"/>
  <c r="V46" i="1" s="1"/>
  <c r="P9" i="1"/>
  <c r="V9" i="1" s="1"/>
  <c r="P47" i="1"/>
  <c r="V47" i="1" s="1"/>
  <c r="P12" i="1"/>
  <c r="V12" i="1" s="1"/>
  <c r="P31" i="1"/>
  <c r="V31" i="1" s="1"/>
  <c r="P66" i="1"/>
  <c r="V66" i="1" s="1"/>
  <c r="P179" i="10" l="1"/>
</calcChain>
</file>

<file path=xl/comments1.xml><?xml version="1.0" encoding="utf-8"?>
<comments xmlns="http://schemas.openxmlformats.org/spreadsheetml/2006/main">
  <authors>
    <author>Author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Current Ratio not mentioned in rate chart
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for 5 core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given by Pragyan sir verbally from latest procuremnet rate ; Cost data rate : 1,15,000.00
</t>
        </r>
      </text>
    </comment>
    <comment ref="H15" authorId="0" shapeId="0">
      <text>
        <r>
          <rPr>
            <b/>
            <sz val="9"/>
            <color indexed="81"/>
            <rFont val="Tahoma"/>
            <charset val="1"/>
          </rPr>
          <t>HP: CPC has procured 4 core CT which has been adjusted here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HP:
Rate given by Pragyan sir verbally from latest procuremnet rate ; Cost data rate : 1,31,428.57
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</t>
        </r>
      </text>
    </comment>
    <comment ref="J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for 2000A Isolator Taken
</t>
        </r>
      </text>
    </comment>
    <comment ref="J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for 2000 A taken
</t>
        </r>
      </text>
    </comment>
    <comment ref="J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for 2000 A taken
</t>
        </r>
      </text>
    </comment>
    <comment ref="J4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for 2000 A taken</t>
        </r>
      </text>
    </comment>
    <comment ref="J5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Rate for 2000 A taken
</t>
        </r>
      </text>
    </comment>
    <comment ref="J5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Category I rate taken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Numbers of strings to be checked
</t>
        </r>
      </text>
    </comment>
    <comment ref="B7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Numbers and strings to be checked
</t>
        </r>
      </text>
    </comment>
    <comment ref="J7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Budgetary offer from M/S Modern Insulators</t>
        </r>
      </text>
    </comment>
    <comment ref="J7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Budgetary offer from M/S Modern Insulators</t>
        </r>
      </text>
    </comment>
    <comment ref="B8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Check
</t>
        </r>
      </text>
    </comment>
    <comment ref="H13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+15 extension with stub has been ordered</t>
        </r>
      </text>
    </comment>
    <comment ref="I17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Annexure for T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H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+15 extension with stub has been ordered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H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+15 extension with stub has been ordered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B1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Numbers of strings to be checked
</t>
        </r>
      </text>
    </comment>
    <comment ref="B16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Numbers and strings to be checked
</t>
        </r>
      </text>
    </comment>
    <comment ref="B16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Check
</t>
        </r>
      </text>
    </comment>
  </commentList>
</comments>
</file>

<file path=xl/sharedStrings.xml><?xml version="1.0" encoding="utf-8"?>
<sst xmlns="http://schemas.openxmlformats.org/spreadsheetml/2006/main" count="4614" uniqueCount="763">
  <si>
    <t>SL. NO.</t>
  </si>
  <si>
    <t>ITEM DESCRIPTION</t>
  </si>
  <si>
    <t>UNIT</t>
  </si>
  <si>
    <t>Available Qty. as on dt.31.07.2024</t>
  </si>
  <si>
    <t>Material requirement for the FY 2024-25</t>
  </si>
  <si>
    <t>Material requirement for the FY 2025-26</t>
  </si>
  <si>
    <t>Circuit Breaker</t>
  </si>
  <si>
    <t>Nos.</t>
  </si>
  <si>
    <t>I</t>
  </si>
  <si>
    <t>220 KV</t>
  </si>
  <si>
    <t>II</t>
  </si>
  <si>
    <t>132 KV</t>
  </si>
  <si>
    <t>III</t>
  </si>
  <si>
    <t>33 KV</t>
  </si>
  <si>
    <t>C.T.</t>
  </si>
  <si>
    <t>a)</t>
  </si>
  <si>
    <t>400 KV (0.2 class)</t>
  </si>
  <si>
    <t>2000-1000-500/1-1-1-1-1</t>
  </si>
  <si>
    <t>b)</t>
  </si>
  <si>
    <t>220 KV (0.2 class)</t>
  </si>
  <si>
    <t>1200-600-300/1-1-1-1</t>
  </si>
  <si>
    <t>c)</t>
  </si>
  <si>
    <t>132KV (0.2 class)</t>
  </si>
  <si>
    <t>800-400-200/1-1-1</t>
  </si>
  <si>
    <t>400-200-100/1-1-1</t>
  </si>
  <si>
    <t>d)</t>
  </si>
  <si>
    <t>33 KV (0.2s class)</t>
  </si>
  <si>
    <t>1200-600-300/1-1-1</t>
  </si>
  <si>
    <t>P.T./ CVT (0.2 Class)</t>
  </si>
  <si>
    <t>220 KV CVT</t>
  </si>
  <si>
    <t>132 KV PT</t>
  </si>
  <si>
    <t>132 KV CVT</t>
  </si>
  <si>
    <t>IV</t>
  </si>
  <si>
    <t>33 KV PT (0.2 Class)</t>
  </si>
  <si>
    <t>Surge Arrestor (Porcelain Housing)</t>
  </si>
  <si>
    <t>400 KV</t>
  </si>
  <si>
    <t>Isolator</t>
  </si>
  <si>
    <t>132 KV SI W/O E/S, 2000A</t>
  </si>
  <si>
    <t>132 KV Double Isolator with E/S, 2000A</t>
  </si>
  <si>
    <t>132 KV Double Isolator W/O E/S, 2000A</t>
  </si>
  <si>
    <t>33 KV SI W/O E/S, 1200A</t>
  </si>
  <si>
    <t>V</t>
  </si>
  <si>
    <t>33 KV SI W/O E/S, 2000A</t>
  </si>
  <si>
    <t>VI</t>
  </si>
  <si>
    <t>33 KV Double Isolator with E/S, 1200A</t>
  </si>
  <si>
    <t>VII</t>
  </si>
  <si>
    <t>33 KV Double Isolator with E/S, 2000A</t>
  </si>
  <si>
    <t>VIII</t>
  </si>
  <si>
    <t>Male &amp; Female contact assembly per pole of isolator for 420 KV S&amp;S Earthswitch as per drawing (Qty-09)</t>
  </si>
  <si>
    <t>IX</t>
  </si>
  <si>
    <t>Male &amp; Female contact assembly per pole of isolator for 420 KV 2000A HCB (Al) Isolator S&amp;S  as per drawing (Qty-09)</t>
  </si>
  <si>
    <t>X</t>
  </si>
  <si>
    <t>Male &amp; Female contact assembly in set for one isolator (3poles) for 420 KV GR Power Switchgear for Dia 408 Meramundali GSS as per drawing</t>
  </si>
  <si>
    <t>Set</t>
  </si>
  <si>
    <t>Relays</t>
  </si>
  <si>
    <t>Numerical DP</t>
  </si>
  <si>
    <t>Numerical Back up</t>
  </si>
  <si>
    <t>Auxiliary Relay VAA 33</t>
  </si>
  <si>
    <t>Master Trip Relay VAJM-15</t>
  </si>
  <si>
    <t>Master Trip Relay VAJM-25</t>
  </si>
  <si>
    <t>Apex 100 meter (0.2 class)</t>
  </si>
  <si>
    <t>Apex 100 Pannel</t>
  </si>
  <si>
    <t>Control Cable</t>
  </si>
  <si>
    <t>Km</t>
  </si>
  <si>
    <t>2 Core 2.5 mm2</t>
  </si>
  <si>
    <t>4 Core 4 mm2</t>
  </si>
  <si>
    <t>4 Core 2.5 mm2</t>
  </si>
  <si>
    <t>7 Core 2.5 mm2</t>
  </si>
  <si>
    <t>9 Core 2.5 mm2</t>
  </si>
  <si>
    <t>12 Core 2.5 mm2</t>
  </si>
  <si>
    <t>19 Core 2.5 mm2</t>
  </si>
  <si>
    <t>24 Core 2.5 mm2</t>
  </si>
  <si>
    <t>Power Cable</t>
  </si>
  <si>
    <t>Power Cable (3 1/2 core, 16 mm2)</t>
  </si>
  <si>
    <t>Power Cable (3 1/2 core, 25 mm2)</t>
  </si>
  <si>
    <t>Power Cable (3 1/2 core, 95 mm2)</t>
  </si>
  <si>
    <t>Insulator</t>
  </si>
  <si>
    <t>160 KN L/R Silicon Rubber (220 KV)</t>
  </si>
  <si>
    <t>160 KN Porcelain Insulator (220 KV)</t>
  </si>
  <si>
    <t>Conductor</t>
  </si>
  <si>
    <t>ACSR Panther</t>
  </si>
  <si>
    <t>ACSR Zebra</t>
  </si>
  <si>
    <t>ACSR Moose</t>
  </si>
  <si>
    <t>Single Suspension H/W Fitting</t>
  </si>
  <si>
    <t>For ACSR Panther</t>
  </si>
  <si>
    <t>For ACSR Moose</t>
  </si>
  <si>
    <t>Double Suspension H/W Fitting</t>
  </si>
  <si>
    <t>For ACSR Zebra</t>
  </si>
  <si>
    <t>For AAAC Zebra</t>
  </si>
  <si>
    <t>For AAAC Moose</t>
  </si>
  <si>
    <t>Single Tension H/W Fitting</t>
  </si>
  <si>
    <t>Double Tension H/W Fitting</t>
  </si>
  <si>
    <t>Mid Span Joint</t>
  </si>
  <si>
    <t>Vibration Damper</t>
  </si>
  <si>
    <t xml:space="preserve">Battery &amp; Charger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</si>
  <si>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Battery Set 220V, 350 AH (Plante type)</t>
  </si>
  <si>
    <t>Battery Charger (Thyristor Controlled) suitable for above battery set with dropper diode</t>
  </si>
  <si>
    <t>Tower Structure</t>
  </si>
  <si>
    <t>I)</t>
  </si>
  <si>
    <t>OA with stubs</t>
  </si>
  <si>
    <t>a</t>
  </si>
  <si>
    <t>(+3) extn to OA</t>
  </si>
  <si>
    <t>b</t>
  </si>
  <si>
    <t>(+6) extn to OA</t>
  </si>
  <si>
    <t>c</t>
  </si>
  <si>
    <t>(+9) extn to OA</t>
  </si>
  <si>
    <t>II)</t>
  </si>
  <si>
    <t>OB with stubs</t>
  </si>
  <si>
    <t>(+3) extn to OB</t>
  </si>
  <si>
    <t>(+6) extn to OB</t>
  </si>
  <si>
    <t>III)</t>
  </si>
  <si>
    <t>OC with stubs</t>
  </si>
  <si>
    <t>(+3) extn to OC</t>
  </si>
  <si>
    <t>(+6) extn to OC</t>
  </si>
  <si>
    <t>IV)</t>
  </si>
  <si>
    <t>PA with stubs</t>
  </si>
  <si>
    <t>(+3) extn to PA</t>
  </si>
  <si>
    <t>(+6) extn to PA</t>
  </si>
  <si>
    <t>V)</t>
  </si>
  <si>
    <t>PB with stubs</t>
  </si>
  <si>
    <t>(+3) extn to PB</t>
  </si>
  <si>
    <t>(+6) extn to PB</t>
  </si>
  <si>
    <t>VI)</t>
  </si>
  <si>
    <t>PC with stubs</t>
  </si>
  <si>
    <t>(+3) extn to PC</t>
  </si>
  <si>
    <t>(+6) extn to PC</t>
  </si>
  <si>
    <t>VII)</t>
  </si>
  <si>
    <t>UR with Stubs</t>
  </si>
  <si>
    <t>(+6) extn to UR</t>
  </si>
  <si>
    <t>Total MT</t>
  </si>
  <si>
    <t>MT</t>
  </si>
  <si>
    <t>VIII)</t>
  </si>
  <si>
    <t>Nut &amp; Bolt including Store Stock</t>
  </si>
  <si>
    <t>GI Nut &amp; Bolt</t>
  </si>
  <si>
    <t>i</t>
  </si>
  <si>
    <t>16 x 35 mm</t>
  </si>
  <si>
    <t>ii</t>
  </si>
  <si>
    <t>16 x 40 mm</t>
  </si>
  <si>
    <t>iii</t>
  </si>
  <si>
    <t>16 x 45 mm</t>
  </si>
  <si>
    <t>iv</t>
  </si>
  <si>
    <t>16 x 50 mm</t>
  </si>
  <si>
    <t>v</t>
  </si>
  <si>
    <t>16 x 55 mm</t>
  </si>
  <si>
    <t>vi</t>
  </si>
  <si>
    <t>16 x 60 mm</t>
  </si>
  <si>
    <t>Total in MT</t>
  </si>
  <si>
    <t>Station Transformer</t>
  </si>
  <si>
    <t>250 KVA, 33/ 0.4 KV</t>
  </si>
  <si>
    <t>132 KV Structurals</t>
  </si>
  <si>
    <t>PI Structure</t>
  </si>
  <si>
    <t>CVT Structure</t>
  </si>
  <si>
    <t>Total Wt. in MT</t>
  </si>
  <si>
    <t>Nut &amp; Bolt in MT including Store Stock</t>
  </si>
  <si>
    <t>23(a)</t>
  </si>
  <si>
    <t>Insulated straight through jointing kit pre mould type suitable for 132 KV, 1 core, 630 mm2 Cupper UG Cable &amp; Link Box connection with 240sqmm 1 core XLPE Bonding Cable</t>
  </si>
  <si>
    <t>Termination  kit suitable for 132 KV, 1 core, 630 mm2 Cupper UG Cable &amp; Link Box connection with 240sqmm 1 core XLPE Bonding Cable</t>
  </si>
  <si>
    <t>24(a)</t>
  </si>
  <si>
    <t>Insulated straight through jointing kit pre mould type suitable for 220 KV, 1 core, 1000 mm2 Cupper UG Cable &amp; Link Box connection with 240sqmm 1 core XLPE Bonding Cable</t>
  </si>
  <si>
    <t>Termination kit suitable for 220 KV, 1 core, 1000 mm2 Cupper UG Cable &amp; Link Box connection with 240sqmm 1 core XLPE Bonding Cable</t>
  </si>
  <si>
    <t>Dew point meter series VD72-H2</t>
  </si>
  <si>
    <t>Patch Cord Type: LC/PC — ST/PC, Duplex, Multimode Type.
(15 Meters)</t>
  </si>
  <si>
    <t>Nos</t>
  </si>
  <si>
    <t>Patch Cord Type: LC/PC — LC/PC, Duplex, Multimode Type.
 (15 meters)</t>
  </si>
  <si>
    <t>Patch Cord Type: ST/PC — ST/PC, Duplex, Multimode Type. 
(15 meters)</t>
  </si>
  <si>
    <t>Numerical Bay Control Unit: 32 Digital input &amp; 28 Nos digital output with four CT input, four VT inputs. Eight insulated transducer input (-20mA to +20mA) values on 8 independent galvanic-isolated channels for transformer bay application. IEC 61850 protocol with PRP. Power supply 220V DC. (MiCOM DS AGILE C264)</t>
  </si>
  <si>
    <t>Ethernet Fiber Switch IEEE 802.3,IEEE 1588,IEC61850- 3,PRP protoco1,20% spare to be provided.(GE-S20)</t>
  </si>
  <si>
    <t>Lot</t>
  </si>
  <si>
    <t>LAPANGA</t>
  </si>
  <si>
    <t>RAJGANGPUR</t>
  </si>
  <si>
    <t>BARPALI</t>
  </si>
  <si>
    <t>BURLA</t>
  </si>
  <si>
    <t>220KV PT</t>
  </si>
  <si>
    <t>Master Trip Relay VAJM-45</t>
  </si>
  <si>
    <t>160 KN L/R Porcelain Insulator (220 KV)</t>
  </si>
  <si>
    <t>Transformer Oil</t>
  </si>
  <si>
    <t>120KN L/R Porcelain Insulator (132 KV)</t>
  </si>
  <si>
    <t>90KN L/R Porcelain Insulator (132 KV)</t>
  </si>
  <si>
    <t xml:space="preserve">IV </t>
  </si>
  <si>
    <t>For AAAC panther</t>
  </si>
  <si>
    <t>AAAC panther</t>
  </si>
  <si>
    <t>(+15) extn to OC</t>
  </si>
  <si>
    <t>DG Set (82.5KVA)</t>
  </si>
  <si>
    <t>33KV Capacitor Bank</t>
  </si>
  <si>
    <t>600-300-150/1-1-1</t>
  </si>
  <si>
    <t>800-400-200/1-1-1-1</t>
  </si>
  <si>
    <t>5 Core 2.5mm2</t>
  </si>
  <si>
    <t>10 Core 2.5mm2</t>
  </si>
  <si>
    <t>Power Cable (3 1/2 core, 185 mm2)</t>
  </si>
  <si>
    <t>Power Cable (2 core, 6 mm2)</t>
  </si>
  <si>
    <t>XI</t>
  </si>
  <si>
    <t>XII</t>
  </si>
  <si>
    <t>Power Cable (4 Core, 16 mm2)</t>
  </si>
  <si>
    <t>Power Cable (3 1/2 core, 300 mm2)</t>
  </si>
  <si>
    <t>Power Cable (3 1/2 core, 120 mm2)</t>
  </si>
  <si>
    <t>Power Cable (3 1/2 core, 70 mm2)</t>
  </si>
  <si>
    <t>Power Cable (3 1/2 core, 35 mm2)</t>
  </si>
  <si>
    <t>Power Cable (1 Core, 300 mm2)</t>
  </si>
  <si>
    <t>120KN L/R Silicon Rubber (132 KV)</t>
  </si>
  <si>
    <t>For Earth wire</t>
  </si>
  <si>
    <t>JHARSUGUDA</t>
  </si>
  <si>
    <t xml:space="preserve">3 bolted PG clamp </t>
  </si>
  <si>
    <t>AAAC Moose</t>
  </si>
  <si>
    <t>Isolator pad clamps</t>
  </si>
  <si>
    <t xml:space="preserve">132 kV </t>
  </si>
  <si>
    <t>33 kV</t>
  </si>
  <si>
    <t>T clamp</t>
  </si>
  <si>
    <t>132 kV</t>
  </si>
  <si>
    <t>L Pad clamp</t>
  </si>
  <si>
    <t>Straight clamp Alluminium for 25 mm bimetallic</t>
  </si>
  <si>
    <t>Surge counters</t>
  </si>
  <si>
    <t>Polypropelene rope</t>
  </si>
  <si>
    <t>12 mm</t>
  </si>
  <si>
    <t>kg</t>
  </si>
  <si>
    <t>20 mm</t>
  </si>
  <si>
    <t>Portable foldable ladder</t>
  </si>
  <si>
    <t>23.6 feet</t>
  </si>
  <si>
    <t>Earth resistance kit</t>
  </si>
  <si>
    <t>Power Cable (1 core, 1000 mm2)</t>
  </si>
  <si>
    <t>XIII</t>
  </si>
  <si>
    <t>ROURKELA</t>
  </si>
  <si>
    <t>90KN L/R Silicon Rubber (220 KV)</t>
  </si>
  <si>
    <t>90 KN Porcelain Insulator (220 KV)</t>
  </si>
  <si>
    <t>Barrel/ Drum</t>
  </si>
  <si>
    <t>SF6 Gas Cylinder</t>
  </si>
  <si>
    <t>KG</t>
  </si>
  <si>
    <t>Male &amp; Female contact assembly per pole of isolator for 220 KV, 2000A Isolator as per drawing.</t>
  </si>
  <si>
    <t>Male &amp; Female contact assembly per pole of isolator for 33 KV, 1250A Isolator as per drawing.</t>
  </si>
  <si>
    <t>220KV SI W/O E/S, 2000A</t>
  </si>
  <si>
    <t>XIV</t>
  </si>
  <si>
    <t>XV</t>
  </si>
  <si>
    <t>XVI</t>
  </si>
  <si>
    <t>Male contact for 220KV Isolator</t>
  </si>
  <si>
    <t>Female contact for 220KV Isolator</t>
  </si>
  <si>
    <t>Male contact for 33KV Isolator</t>
  </si>
  <si>
    <t>XVII</t>
  </si>
  <si>
    <t>XVIII</t>
  </si>
  <si>
    <t>XIX</t>
  </si>
  <si>
    <t>Female contact for 33KV Isolator</t>
  </si>
  <si>
    <t>Auxiliary Relay VAA</t>
  </si>
  <si>
    <t>Control Relay VAJC</t>
  </si>
  <si>
    <t>120KN Porcelain Insulator (220 KV)</t>
  </si>
  <si>
    <t>Male &amp; Female contact assembly in set for one isolator (3poles) for 220 KV Isolator.</t>
  </si>
  <si>
    <t>Male &amp; Female contact assembly in set for one isolator (3poles) for 33KV Isolator.</t>
  </si>
  <si>
    <t>Male &amp; Female contact assembly per pole of isolator for 132 KV Isolator as per sample.</t>
  </si>
  <si>
    <t>Male &amp; Female contact assembly per pole of isolator for 33 KV Isolator as per sample.</t>
  </si>
  <si>
    <t>Male &amp; Female contact assembly per pole of isolator for 132 KV, 1250A Isolator as per drawing.</t>
  </si>
  <si>
    <t>220KV SI With E/S, 2000A</t>
  </si>
  <si>
    <t>220KV SI with E/S, 1200A</t>
  </si>
  <si>
    <t>Male contact for 132KV Isolator</t>
  </si>
  <si>
    <t>Female contact for 132KV Isolator</t>
  </si>
  <si>
    <t>EHT (O&amp;M) CIRCLE, BURLA</t>
  </si>
  <si>
    <t>BIENNIAL REQUIREMENT FOR THE F.Y 2024-25 &amp; 2025-26</t>
  </si>
  <si>
    <t>ZONE, BURLA</t>
  </si>
  <si>
    <t>BIENNIAL REQUIREMENT OF MATERIALS FOR FY 2024-25 &amp; 2025-26 UNDER EHT(O&amp;M) CIRCLE, BOLANGIR</t>
  </si>
  <si>
    <t>Available Qty. as on dt.20.09.2024</t>
  </si>
  <si>
    <t>Bolangir Division</t>
  </si>
  <si>
    <t>Kesinga Division</t>
  </si>
  <si>
    <t>Nuapada Division</t>
  </si>
  <si>
    <t>Total</t>
  </si>
  <si>
    <t>400KV</t>
  </si>
  <si>
    <t>600/300/150/1-1-1-1</t>
  </si>
  <si>
    <t>600-300-150/1-1-1-1</t>
  </si>
  <si>
    <t>400/200/100/1-1-1</t>
  </si>
  <si>
    <t>e)</t>
  </si>
  <si>
    <t>33 KV NCT ( 800-400-200/1-1)</t>
  </si>
  <si>
    <t>400KV CVT</t>
  </si>
  <si>
    <t>Wave Trap</t>
  </si>
  <si>
    <t>Wave trap (220kv,1200A /1mh)</t>
  </si>
  <si>
    <t>Wave Trap (132kv,1200A/1mh)</t>
  </si>
  <si>
    <t>Post Insulator</t>
  </si>
  <si>
    <t xml:space="preserve">Single Stack PI for 132 KV </t>
  </si>
  <si>
    <t xml:space="preserve">Single Stack PI for 33KV </t>
  </si>
  <si>
    <t xml:space="preserve">SingleStack PI for 220KV </t>
  </si>
  <si>
    <t>PI for 33KV</t>
  </si>
  <si>
    <t>220 KV SI Double-break- with 
E/S,1200A</t>
  </si>
  <si>
    <t>220 KV SI Double break W/O E/S ,1200A</t>
  </si>
  <si>
    <t>220 KV DI Double break with -
E/S,1200A</t>
  </si>
  <si>
    <t>220 KV Dou.Isolator D/B W/O-
 E/S,1200A</t>
  </si>
  <si>
    <t>220kV Beam Mounted 
Isolator,1200A</t>
  </si>
  <si>
    <t>132KV SINGLE ISOLATOR WITH DOUBLE BREAK W/O ES OF 1250A</t>
  </si>
  <si>
    <t>132KV DOUBLE ISOLATOR WITH DOUBLE BREAK W/O ES OF 1250A</t>
  </si>
  <si>
    <t>132KV DOUBLE ISOLATOR WITH DOUBLE BREAK WITH ES OF 1250A</t>
  </si>
  <si>
    <t>33 KV Double Isolator
 W/O E/S,2000A</t>
  </si>
  <si>
    <t>33 kV Beam Mounted 
isolator, 2000A</t>
  </si>
  <si>
    <t>Numerical  Differential</t>
  </si>
  <si>
    <t>Master Trip Relay VAJM-23</t>
  </si>
  <si>
    <t>Trip ckt Supervision VAX31</t>
  </si>
  <si>
    <t>Contact Multiplier relay TR231</t>
  </si>
  <si>
    <t>Master Trip Relay VAJH-13</t>
  </si>
  <si>
    <t>Master Trip Relay VAJHM-33</t>
  </si>
  <si>
    <t>Master Trip Relay VAJH-33</t>
  </si>
  <si>
    <t xml:space="preserve">REF Relay </t>
  </si>
  <si>
    <t>Pole-Discripancy</t>
  </si>
  <si>
    <t>Over -Fluxing</t>
  </si>
  <si>
    <t>Master Trip Relay MVAJ</t>
  </si>
  <si>
    <t>Audit Energy meter (0.2 class)</t>
  </si>
  <si>
    <t>KM</t>
  </si>
  <si>
    <t>Power Cable (3 1/2 core, 150 mm2)</t>
  </si>
  <si>
    <t>Power Cable (3 ½ core , 16 mm2)</t>
  </si>
  <si>
    <t xml:space="preserve">SF-6 Gas Cylinders (50 kg.) </t>
  </si>
  <si>
    <t>90 Kn Antifog Disc insulator</t>
  </si>
  <si>
    <t>120 Kn Antifog Disc insulator</t>
  </si>
  <si>
    <t>160 kN Disc</t>
  </si>
  <si>
    <t>90 kN porcelain LR (132 KV)</t>
  </si>
  <si>
    <t xml:space="preserve">120 KN Porcelain Insulator </t>
  </si>
  <si>
    <t>90 KN Porcelain Insulator</t>
  </si>
  <si>
    <t>70 KN Porcelain Insulator</t>
  </si>
  <si>
    <t>120 kN Porcelain   LR (220 KV)</t>
  </si>
  <si>
    <t>160 kN LR (220 KV)</t>
  </si>
  <si>
    <t>90 kN L/R silicon Rubber (132 kV)</t>
  </si>
  <si>
    <t>120 kN L/R Silicon Rubber (132 kV)</t>
  </si>
  <si>
    <t>90 kN L/R silicon Rubber (220 kV)</t>
  </si>
  <si>
    <t>160 kN L/R Silicon Rubber(220KV)</t>
  </si>
  <si>
    <t>AAAC Panther</t>
  </si>
  <si>
    <t>AAAC Zebra</t>
  </si>
  <si>
    <t>For AAAC Panther</t>
  </si>
  <si>
    <t xml:space="preserve"> for E/W</t>
  </si>
  <si>
    <t>Repair Sleeve</t>
  </si>
  <si>
    <t>For ACSR  Moose</t>
  </si>
  <si>
    <t>For AAAC  Moose</t>
  </si>
  <si>
    <t>for AAAC Zebra</t>
  </si>
  <si>
    <t>Others if any(E/W - 7/3.15)</t>
  </si>
  <si>
    <t>GI Angle</t>
  </si>
  <si>
    <t>45x45x5mm</t>
  </si>
  <si>
    <t>50x50x6mm</t>
  </si>
  <si>
    <t>65x65x6mm</t>
  </si>
  <si>
    <t>Dropper diode</t>
  </si>
  <si>
    <t>APEX Meter</t>
  </si>
  <si>
    <t>A</t>
  </si>
  <si>
    <t>B</t>
  </si>
  <si>
    <t>C</t>
  </si>
  <si>
    <t>D</t>
  </si>
  <si>
    <t>E</t>
  </si>
  <si>
    <t>F</t>
  </si>
  <si>
    <t>G</t>
  </si>
  <si>
    <t>DA Type for 220KV with Stubs</t>
  </si>
  <si>
    <t xml:space="preserve"> + 3 extn. to DA</t>
  </si>
  <si>
    <t xml:space="preserve"> + 6 extn. to DA</t>
  </si>
  <si>
    <t>DA Type for 400KV with Stubs</t>
  </si>
  <si>
    <t>DB Type for 220KV with Stubs</t>
  </si>
  <si>
    <t xml:space="preserve"> + 6 extn. to DB</t>
  </si>
  <si>
    <t>DB Type for 400KV with Stubs</t>
  </si>
  <si>
    <t xml:space="preserve"> + 3 extn. to DB</t>
  </si>
  <si>
    <t>DD Type for 220KV with Stubs</t>
  </si>
  <si>
    <t xml:space="preserve"> + 6 extn. to DD</t>
  </si>
  <si>
    <t>DD Type for 400KV with Stubs</t>
  </si>
  <si>
    <t>16 x 30 mm</t>
  </si>
  <si>
    <t>DA with stubs</t>
  </si>
  <si>
    <t>(+3) extn to DA</t>
  </si>
  <si>
    <t>(+6) extn to DA</t>
  </si>
  <si>
    <t>(+9) extn to DA</t>
  </si>
  <si>
    <t>DB with stubs</t>
  </si>
  <si>
    <t>(+3) extn to DB</t>
  </si>
  <si>
    <t>(+6) extn to DB</t>
  </si>
  <si>
    <t>DC with stubs</t>
  </si>
  <si>
    <t>(+3) extn to DC</t>
  </si>
  <si>
    <t>(+6) extn to DC</t>
  </si>
  <si>
    <t>DD with stubs</t>
  </si>
  <si>
    <t>(+3) extn to DD</t>
  </si>
  <si>
    <t>(+6) extn to DD</t>
  </si>
  <si>
    <t>315 kVA</t>
  </si>
  <si>
    <t>500 kVA</t>
  </si>
  <si>
    <t>1 MVA</t>
  </si>
  <si>
    <t>T1S Column</t>
  </si>
  <si>
    <t>T4S Column</t>
  </si>
  <si>
    <t>G1 Beam</t>
  </si>
  <si>
    <t>G1Y Beam</t>
  </si>
  <si>
    <t xml:space="preserve">G2 Beam </t>
  </si>
  <si>
    <t>SI Structure</t>
  </si>
  <si>
    <t>DI Structure</t>
  </si>
  <si>
    <t>CT Structure</t>
  </si>
  <si>
    <t>LA Structure</t>
  </si>
  <si>
    <t>WT Structure</t>
  </si>
  <si>
    <t>33kV Structurals</t>
  </si>
  <si>
    <t>T8 coloumn</t>
  </si>
  <si>
    <t>T9 coloumn</t>
  </si>
  <si>
    <t>G4 Beam</t>
  </si>
  <si>
    <t>G6 Beam</t>
  </si>
  <si>
    <r>
      <rPr>
        <b/>
        <sz val="12"/>
        <rFont val="Cambria"/>
        <family val="1"/>
      </rPr>
      <t>PANE</t>
    </r>
    <r>
      <rPr>
        <sz val="12"/>
        <rFont val="Cambria"/>
        <family val="1"/>
      </rPr>
      <t>L</t>
    </r>
  </si>
  <si>
    <t>220 kV C/R Feeder  Panel (Duplex)</t>
  </si>
  <si>
    <t>220 kV C/R TRF Panel( Duplex)</t>
  </si>
  <si>
    <t>132 kV TRF Panel (Duplex)</t>
  </si>
  <si>
    <t>132 kV C/R Feeder Panel (Duplex)</t>
  </si>
  <si>
    <t>132 kV C/R B/C Panel (Duplex)</t>
  </si>
  <si>
    <t>33 kV Feeder Panel (Simplex)</t>
  </si>
  <si>
    <t>33 kV TRF Panel (Simplex)</t>
  </si>
  <si>
    <t>Transformer Bushing
(Condenser Type)</t>
  </si>
  <si>
    <t>220 kV</t>
  </si>
  <si>
    <t>33 kV (Insulator type)</t>
  </si>
  <si>
    <t>T&amp;P for Disaster Response &amp; Resileinece</t>
  </si>
  <si>
    <t>Man Lifter</t>
  </si>
  <si>
    <t>Conductor Cutter, Hardwares &amp; Quick fitting tools.</t>
  </si>
  <si>
    <t>DG Set-80KVA
(Medium to Large 132kV Grid S/S)</t>
  </si>
  <si>
    <t>DG Set-150KVA
(Medium to Large 220/132/33kV Grid S/S)</t>
  </si>
  <si>
    <t>44-I</t>
  </si>
  <si>
    <t>EHV Grade Transformer Oil(Used)</t>
  </si>
  <si>
    <t>Kilo Litre</t>
  </si>
  <si>
    <t>Indication Lamps</t>
  </si>
  <si>
    <t>Blue</t>
  </si>
  <si>
    <t>Red</t>
  </si>
  <si>
    <t>Green</t>
  </si>
  <si>
    <t>White</t>
  </si>
  <si>
    <t>New transformer oil</t>
  </si>
  <si>
    <t>KLtr</t>
  </si>
  <si>
    <t xml:space="preserve">Assorted Tower Materials </t>
  </si>
  <si>
    <t>65x65x6</t>
  </si>
  <si>
    <t>60x60x5</t>
  </si>
  <si>
    <t>50x50x5</t>
  </si>
  <si>
    <t>45x45x4</t>
  </si>
  <si>
    <t>400kV</t>
  </si>
  <si>
    <t>220kV</t>
  </si>
  <si>
    <t>132kV</t>
  </si>
  <si>
    <t>33kV</t>
  </si>
  <si>
    <t>400kV CVT</t>
  </si>
  <si>
    <t>220kV PT</t>
  </si>
  <si>
    <t>132kV PT</t>
  </si>
  <si>
    <t>33kV PT (0.2s class)</t>
  </si>
  <si>
    <t>132KV SI  W/O E/S,1250A</t>
  </si>
  <si>
    <t>vii</t>
  </si>
  <si>
    <t>viii</t>
  </si>
  <si>
    <t>132 KV Double Isolator
 with E/S,1250A</t>
  </si>
  <si>
    <t>ix</t>
  </si>
  <si>
    <t>132 KV Double Isolator
 with E/S, 2000A</t>
  </si>
  <si>
    <t>x</t>
  </si>
  <si>
    <t>132 KV Double Isolator
 W/O E/S,1250A</t>
  </si>
  <si>
    <t>xi</t>
  </si>
  <si>
    <t>132 kV Beam Mounted 
Isolator,1250A</t>
  </si>
  <si>
    <t>xii</t>
  </si>
  <si>
    <t>33KV SI  W/O E/S,1200A</t>
  </si>
  <si>
    <t>xiii</t>
  </si>
  <si>
    <t>xiv</t>
  </si>
  <si>
    <t>33 KV Double Isolator
 with E/S,1200A</t>
  </si>
  <si>
    <t>33 KV Double Isolator
 With E/S,2000A</t>
  </si>
  <si>
    <t>xv</t>
  </si>
  <si>
    <t>xvi</t>
  </si>
  <si>
    <t>km</t>
  </si>
  <si>
    <t>Power Cable (31/2,core,300mm2)</t>
  </si>
  <si>
    <t>Power Cable (31/2,core,120mm2)</t>
  </si>
  <si>
    <t>Power Cable (3 ½ core ,95 mm2)</t>
  </si>
  <si>
    <t>Power Cable (3 ½ core , 25 mm2)</t>
  </si>
  <si>
    <t>90 kN Disc</t>
  </si>
  <si>
    <t>120 kN Disc</t>
  </si>
  <si>
    <t>120 kN porcelain LR (132 KV)</t>
  </si>
  <si>
    <t>90 kN Porcelain LR (220 kV)</t>
  </si>
  <si>
    <t xml:space="preserve">ACSR Panther </t>
  </si>
  <si>
    <t>Battery Set 350AH</t>
  </si>
  <si>
    <t>i)</t>
  </si>
  <si>
    <t>OA with Stubs</t>
  </si>
  <si>
    <t>+3 extn. to OA</t>
  </si>
  <si>
    <t>+6 extn. to OA</t>
  </si>
  <si>
    <t>+9 extn. To OA</t>
  </si>
  <si>
    <t>ii)</t>
  </si>
  <si>
    <t>OB with Stubs</t>
  </si>
  <si>
    <t>+3extn, to OB</t>
  </si>
  <si>
    <t>+6 extn. to OB</t>
  </si>
  <si>
    <t>iii)</t>
  </si>
  <si>
    <t>OC with Stubs</t>
  </si>
  <si>
    <t>+3 extn. to OC</t>
  </si>
  <si>
    <t>+6 extn. to OC</t>
  </si>
  <si>
    <t>iv)</t>
  </si>
  <si>
    <t>PA with Stubs</t>
  </si>
  <si>
    <t>+3 extn. to PA</t>
  </si>
  <si>
    <t>+6 extn. to PA</t>
  </si>
  <si>
    <t>v)</t>
  </si>
  <si>
    <t>PB with Stubs</t>
  </si>
  <si>
    <t>+3 extn. to PB</t>
  </si>
  <si>
    <t>+6 extn. to PB</t>
  </si>
  <si>
    <t>vi)</t>
  </si>
  <si>
    <t>PC with Stubs</t>
  </si>
  <si>
    <t xml:space="preserve"> + 3 extn. to PC</t>
  </si>
  <si>
    <t xml:space="preserve"> + 6 extn. to PC</t>
  </si>
  <si>
    <t>vii)</t>
  </si>
  <si>
    <t xml:space="preserve"> +6 extn. to UR</t>
  </si>
  <si>
    <r>
      <rPr>
        <b/>
        <sz val="9"/>
        <color theme="1"/>
        <rFont val="Arial"/>
        <family val="2"/>
      </rPr>
      <t>PANE</t>
    </r>
    <r>
      <rPr>
        <sz val="9"/>
        <color theme="1"/>
        <rFont val="Arial"/>
        <family val="2"/>
      </rPr>
      <t>L</t>
    </r>
  </si>
  <si>
    <t xml:space="preserve">33 KV PT </t>
  </si>
  <si>
    <t>Differential p643</t>
  </si>
  <si>
    <t>Master Trip Relay VAJH13YF67A</t>
  </si>
  <si>
    <t>3 Core 2.5 mm2</t>
  </si>
  <si>
    <t>10 Core 2.5 mm2</t>
  </si>
  <si>
    <t>Power Cable (4 core, 6 mm2)</t>
  </si>
  <si>
    <t>120 KN Porcelain long rod insulator(132KV)</t>
  </si>
  <si>
    <t>90 KN Porcelain Long Rod Insulator(132KV)</t>
  </si>
  <si>
    <t>90 KN Porcelain Long Rod Insulator(220KV)</t>
  </si>
  <si>
    <t>120KN Porcelain Disc Insulator(132KV)</t>
  </si>
  <si>
    <t>90 KN Porcelain Disc Insulator(220KV)</t>
  </si>
  <si>
    <t>70 KN Porcelain Disc Insulator (220KV)</t>
  </si>
  <si>
    <t>GI earth wire</t>
  </si>
  <si>
    <t>For ACSR Horse</t>
  </si>
  <si>
    <t>Switchyard Lights including water proof junction box</t>
  </si>
  <si>
    <t>AC Distribution Board</t>
  </si>
  <si>
    <t>Distilled Water Plant of 10Ltr/Hr for Battery banks</t>
  </si>
  <si>
    <t>T' Clamp for Zebra to Zebra</t>
  </si>
  <si>
    <t>T' Clamp for ACSR Zebra run to Zebra drop(12 bolted)</t>
  </si>
  <si>
    <t>3 Bolted PG Clamp for ACSR Zebra- Zebra Conductor</t>
  </si>
  <si>
    <t>3 Bolted PG Clamp for ACSR Zebra-Panther Conductor</t>
  </si>
  <si>
    <t>2 Bolted PG Clamp for ACSR Panther Conductor</t>
  </si>
  <si>
    <t>Bushing clamp(132 KV&amp; 33 KV)</t>
  </si>
  <si>
    <t>132 KV PI Clamp for PI to ACSR Zebra</t>
  </si>
  <si>
    <t>33 KV PI Clamp for PI to ACSR Zebra</t>
  </si>
  <si>
    <t>Station Tfr Bushing stud clamp(copper), 16 mm</t>
  </si>
  <si>
    <t>Straight through clamp suitable for 132KV CVT stud to Zebra conductor with stud side bimetallic</t>
  </si>
  <si>
    <t>PG CLAMP for ACSR PANTHER,2BOLTED</t>
  </si>
  <si>
    <t>PG CLAMP for ACSR PANTHER,3BOLTED</t>
  </si>
  <si>
    <t>12 Bolted T Clamp Suitable for ACSR Panther Run &amp; ACSR Zebra Drop</t>
  </si>
  <si>
    <t>12 Bolted T Clamp Suitable for ACSR Zebra Run &amp; ACSR Zebra Drop</t>
  </si>
  <si>
    <t>132KV Isolator PAD clamp for ACSR Zebra</t>
  </si>
  <si>
    <t>132KV Bimetallic CT stud clamp for ACSR Zebra</t>
  </si>
  <si>
    <t>L PAD Clamp for ACSR Zebra</t>
  </si>
  <si>
    <t>Pad clamp for Moose (straight)</t>
  </si>
  <si>
    <t>Moose- Zebra T clamp</t>
  </si>
  <si>
    <t>132KV PI clamp for PI to ACSR Zebra</t>
  </si>
  <si>
    <t>33KV Bushing stud clamp(copper)</t>
  </si>
  <si>
    <t>132KV Bushing stud clamp(copper), 20 mm</t>
  </si>
  <si>
    <t>33kV NCT(200/1)</t>
  </si>
  <si>
    <t>220KV</t>
  </si>
  <si>
    <t>132KV</t>
  </si>
  <si>
    <t>33KV</t>
  </si>
  <si>
    <t>i.</t>
  </si>
  <si>
    <t>ii.</t>
  </si>
  <si>
    <t>iii.</t>
  </si>
  <si>
    <t>iv.</t>
  </si>
  <si>
    <t>MASTER</t>
  </si>
  <si>
    <t>24-25</t>
  </si>
  <si>
    <t>25-26</t>
  </si>
  <si>
    <t>Clamp &amp; Connectors</t>
  </si>
  <si>
    <t>Other T&amp;P</t>
  </si>
  <si>
    <t>220 KV ISOLATOR</t>
  </si>
  <si>
    <t>220 KV SI  with E/S, 1200A  (Double-break)</t>
  </si>
  <si>
    <t>220 KV SI  W/O E/S ,1200A  
(Double break)</t>
  </si>
  <si>
    <t>132 KV ISOLATOR</t>
  </si>
  <si>
    <t>33 KV ISOLATOR</t>
  </si>
  <si>
    <t>ISOLATOR (SPARE)</t>
  </si>
  <si>
    <t>400 KV ISOLATOR SPARE</t>
  </si>
  <si>
    <t>220 KV ISOLATOR SPARE</t>
  </si>
  <si>
    <t>132 KV ISOLATOR SPARE</t>
  </si>
  <si>
    <t>33 KV ISOLATOR SPARE</t>
  </si>
  <si>
    <t>Polymer Long Rod</t>
  </si>
  <si>
    <t>Porcelain Long Rod</t>
  </si>
  <si>
    <t>Porcelain Disc Insulator</t>
  </si>
  <si>
    <t>UG EHT Cable Jointing Kits</t>
  </si>
  <si>
    <r>
      <t xml:space="preserve">Straight through Clamp suitable for </t>
    </r>
    <r>
      <rPr>
        <b/>
        <sz val="11"/>
        <rFont val="Calibri"/>
        <family val="2"/>
        <scheme val="minor"/>
      </rPr>
      <t>CT/PT stud</t>
    </r>
    <r>
      <rPr>
        <sz val="11"/>
        <rFont val="Calibri"/>
        <family val="2"/>
        <scheme val="minor"/>
      </rPr>
      <t xml:space="preserve"> to Zebra conductor with stud side Bimetalic.</t>
    </r>
  </si>
  <si>
    <r>
      <t xml:space="preserve">132 KV </t>
    </r>
    <r>
      <rPr>
        <b/>
        <sz val="11"/>
        <rFont val="Calibri"/>
        <family val="2"/>
        <scheme val="minor"/>
      </rPr>
      <t>LA Clamp</t>
    </r>
    <r>
      <rPr>
        <sz val="11"/>
        <rFont val="Calibri"/>
        <family val="2"/>
        <scheme val="minor"/>
      </rPr>
      <t xml:space="preserve"> for Zebra</t>
    </r>
  </si>
  <si>
    <t>SCADA System</t>
  </si>
  <si>
    <t xml:space="preserve">Three stack PI for 400KV </t>
  </si>
  <si>
    <t xml:space="preserve">Two Stack PI for 220 KV </t>
  </si>
  <si>
    <t>v.</t>
  </si>
  <si>
    <t>vi.</t>
  </si>
  <si>
    <t>400 KV ISOLATOR</t>
  </si>
  <si>
    <t>400 KV Double - Break with E/S , 3150 A</t>
  </si>
  <si>
    <t>400 KV Double - Break without E/S , 3150 A</t>
  </si>
  <si>
    <t>220 KV DI Double break with E/S, 2000A</t>
  </si>
  <si>
    <t>220 KV DI Double break without E/S, 2000A</t>
  </si>
  <si>
    <t>220 KV Beam Mounted Isolator, 2000A</t>
  </si>
  <si>
    <t>132 KV SI with E/S 1250 A</t>
  </si>
  <si>
    <t>33 KV SI W/O E/S, 1250A</t>
  </si>
  <si>
    <t>33 KV Double Isolator with E/S, 1250A</t>
  </si>
  <si>
    <t>33 KV Double Isolator withOUT E/S, 1250A</t>
  </si>
  <si>
    <t>33 KV Beam Mounted Isolator 1250 A</t>
  </si>
  <si>
    <t>ITEM DESCRIPTION (Combined)</t>
  </si>
  <si>
    <t>Buchholz Relay</t>
  </si>
  <si>
    <t>OTI</t>
  </si>
  <si>
    <t>WTI</t>
  </si>
  <si>
    <t>Apex 100 Panel</t>
  </si>
  <si>
    <t>Power Cable (3 1/2 core, 6 mm2)</t>
  </si>
  <si>
    <t>90KN L/R Silicon Rubber (132 KV)</t>
  </si>
  <si>
    <t>160 KN L/R Porcelain Insulator (400 KV)</t>
  </si>
  <si>
    <t>120 kN Porcelain   LR (400 KV)</t>
  </si>
  <si>
    <t>160 KN Porcelain disc Insulator (220 KV)</t>
  </si>
  <si>
    <t>160 KN Porcelain disc Insulator</t>
  </si>
  <si>
    <t>For Earth Wire</t>
  </si>
  <si>
    <t>Battery (645 AH, YHP -13)</t>
  </si>
  <si>
    <t>SET</t>
  </si>
  <si>
    <t>DA Type for 400 kV with Stubs</t>
  </si>
  <si>
    <t>DB Type for 400 kV with Stubs</t>
  </si>
  <si>
    <t>DD Type for 400 kV with Stubs</t>
  </si>
  <si>
    <t>500 KVA, 33/ 0.4 KV</t>
  </si>
  <si>
    <t>1000 KVA, 33/ 0.4 KV</t>
  </si>
  <si>
    <t>G1X Beam</t>
  </si>
  <si>
    <t>33 KV Structures</t>
  </si>
  <si>
    <t>132 KV Structures</t>
  </si>
  <si>
    <t>T8 Column</t>
  </si>
  <si>
    <t>T9 Column</t>
  </si>
  <si>
    <t>DG Set-160KVA
(Medium to Large 220/132/33kV Grid S/S)</t>
  </si>
  <si>
    <t>Conductor Cutter, Hardwares &amp; Quick fitting tools</t>
  </si>
  <si>
    <t xml:space="preserve">Transformer Bushing </t>
  </si>
  <si>
    <t>33 KV Insulator type</t>
  </si>
  <si>
    <t>Bus Bar Protection Panel</t>
  </si>
  <si>
    <t>33 KV Automation Panel</t>
  </si>
  <si>
    <t>220 KV Automation Panel</t>
  </si>
  <si>
    <t>132 KV Automation Panel</t>
  </si>
  <si>
    <t>RTCC Panel</t>
  </si>
  <si>
    <t>UG Cable</t>
  </si>
  <si>
    <t>220 KV XLPE UG Cable</t>
  </si>
  <si>
    <t>132 KV XLPE UG Cable</t>
  </si>
  <si>
    <t>33 KV XLPE UG Cable</t>
  </si>
  <si>
    <r>
      <t xml:space="preserve">Insulated </t>
    </r>
    <r>
      <rPr>
        <b/>
        <sz val="11"/>
        <rFont val="Calibri"/>
        <family val="2"/>
        <scheme val="minor"/>
      </rPr>
      <t>straight through jointing kit</t>
    </r>
    <r>
      <rPr>
        <sz val="11"/>
        <rFont val="Calibri"/>
        <family val="2"/>
        <scheme val="minor"/>
      </rPr>
      <t xml:space="preserve"> pre mould type suitable for </t>
    </r>
    <r>
      <rPr>
        <b/>
        <sz val="11"/>
        <rFont val="Calibri"/>
        <family val="2"/>
        <scheme val="minor"/>
      </rPr>
      <t>132 KV</t>
    </r>
    <r>
      <rPr>
        <sz val="11"/>
        <rFont val="Calibri"/>
        <family val="2"/>
        <scheme val="minor"/>
      </rPr>
      <t xml:space="preserve">, 1 core, </t>
    </r>
    <r>
      <rPr>
        <b/>
        <sz val="11"/>
        <rFont val="Calibri"/>
        <family val="2"/>
        <scheme val="minor"/>
      </rPr>
      <t>630 mm2</t>
    </r>
    <r>
      <rPr>
        <sz val="11"/>
        <rFont val="Calibri"/>
        <family val="2"/>
        <scheme val="minor"/>
      </rPr>
      <t xml:space="preserve"> Cupper UG Cable &amp; Link Box connection with 240sqmm 1 core XLPE Bonding Cable</t>
    </r>
  </si>
  <si>
    <r>
      <rPr>
        <b/>
        <sz val="11"/>
        <rFont val="Calibri"/>
        <family val="2"/>
        <scheme val="minor"/>
      </rPr>
      <t xml:space="preserve">Termination  kit </t>
    </r>
    <r>
      <rPr>
        <sz val="11"/>
        <rFont val="Calibri"/>
        <family val="2"/>
        <scheme val="minor"/>
      </rPr>
      <t>suitable for 132 KV, 1 core, 630 mm2 Copper UG Cable &amp; Link Box connection with 240sqmm 1 core XLPE Bonding Cable</t>
    </r>
  </si>
  <si>
    <t>33KV Termination Kit UG Cable</t>
  </si>
  <si>
    <t>33 KV Straight through joint UG Cable</t>
  </si>
  <si>
    <t xml:space="preserve">LINK Box with SVL (Surge Voltage Limiter) </t>
  </si>
  <si>
    <t>33 KV Link box with SVL</t>
  </si>
  <si>
    <t>220 KV Link box with SVL</t>
  </si>
  <si>
    <t>132 KV Link box with SVL</t>
  </si>
  <si>
    <t xml:space="preserve">Cable End Terminator ( CET) 132 KV </t>
  </si>
  <si>
    <t>Testing &amp; Measurement Equipment</t>
  </si>
  <si>
    <t>Transformer BDV Kit</t>
  </si>
  <si>
    <t>EHV Detector</t>
  </si>
  <si>
    <t>Thermovision Camera</t>
  </si>
  <si>
    <t>Digital Earth Tester</t>
  </si>
  <si>
    <t>Transformer Turn Ratio Measurement Kit</t>
  </si>
  <si>
    <t>Tan Delta Measurement Kit</t>
  </si>
  <si>
    <t>Relay Testing Kit( Omicron)</t>
  </si>
  <si>
    <t xml:space="preserve">Emergency Light ( Aska Light) </t>
  </si>
  <si>
    <t>e</t>
  </si>
  <si>
    <t>Clamps for equipment</t>
  </si>
  <si>
    <t>Clamps for conductor to Conductor</t>
  </si>
  <si>
    <t>T Clamp</t>
  </si>
  <si>
    <t>PG Clamp</t>
  </si>
  <si>
    <t>2024-25</t>
  </si>
  <si>
    <t>2025-26</t>
  </si>
  <si>
    <t>75X75X6 MM</t>
  </si>
  <si>
    <t>Total(Nut &amp; Bolt)  in MT</t>
  </si>
  <si>
    <t>Total Tower Structure ( in MT)</t>
  </si>
  <si>
    <t>WESTERN ZONE</t>
  </si>
  <si>
    <t xml:space="preserve">KG / Nos. </t>
  </si>
  <si>
    <t xml:space="preserve">Nos. </t>
  </si>
  <si>
    <t>24-26</t>
  </si>
  <si>
    <t>COMBINED</t>
  </si>
  <si>
    <t xml:space="preserve">Quantity in stock </t>
  </si>
  <si>
    <t>Remarks</t>
  </si>
  <si>
    <t>TOTAL Requisition</t>
  </si>
  <si>
    <t>Net requirement</t>
  </si>
  <si>
    <t>400 KV SI Double - Break with E/S , 3150 A</t>
  </si>
  <si>
    <t>400 KV SI Double - Break without E/S , 3150 A</t>
  </si>
  <si>
    <t>45x45x5 MM</t>
  </si>
  <si>
    <t>50X50X6 MM</t>
  </si>
  <si>
    <t>65X65X6 MM</t>
  </si>
  <si>
    <t xml:space="preserve"> Nos. </t>
  </si>
  <si>
    <t>SF6 Gas Cylinder (50 KG Each)</t>
  </si>
  <si>
    <t>Store availability
(Store)</t>
  </si>
  <si>
    <t>Under Procurement (CPC)</t>
  </si>
  <si>
    <t>GST</t>
  </si>
  <si>
    <t>Description of Item</t>
  </si>
  <si>
    <t xml:space="preserve">BIENNIAL MATERIAL REQUIREMENT 2024-25 &amp; 2025-26 </t>
  </si>
  <si>
    <t>Unit Weight(MT)</t>
  </si>
  <si>
    <t>Total Weight</t>
  </si>
  <si>
    <t xml:space="preserve">Annexure of Tower structure attached </t>
  </si>
  <si>
    <t>Total for Substation Structure ( in MT)</t>
  </si>
  <si>
    <t xml:space="preserve">Total GI Angle </t>
  </si>
  <si>
    <t>Nut &amp; Bolt including Store Stock for tower structure</t>
  </si>
  <si>
    <t>Substation Structure annexure</t>
  </si>
  <si>
    <t>2.1.1</t>
  </si>
  <si>
    <t>2.2.1</t>
  </si>
  <si>
    <t>2.3.1</t>
  </si>
  <si>
    <t>2.4.1</t>
  </si>
  <si>
    <t>2.4.2</t>
  </si>
  <si>
    <t>2.4.3</t>
  </si>
  <si>
    <t>considering 467 bays (2024-25) &amp; 10% spare for 2 years (47) - justified</t>
  </si>
  <si>
    <t>bays 1281 
10% 128 (round up 130)</t>
  </si>
  <si>
    <t>bays 1525
considering 15% ( being discom fault zone, higher fault) 230. however requirement is 220 so ok</t>
  </si>
  <si>
    <t>5% of 1400</t>
  </si>
  <si>
    <t xml:space="preserve">1281 bays, 1000 bays trafo + feeder+ B/C so 1000*3*0.05*2 = 300 nos. </t>
  </si>
  <si>
    <t xml:space="preserve">300*3=900*0.05*2=90 NOS., Considering contingency of 30 nos. </t>
  </si>
  <si>
    <t>1525 bays, 1000 bays approx trafo + feeder+ B/C so 1000*3*0.05*2 = 300 nos. +20 nos. in place of 400-200-100</t>
  </si>
  <si>
    <t>467 bays *3 *0.05*2 = 140</t>
  </si>
  <si>
    <t xml:space="preserve">1281 bays *3*0.05*2 = 384 </t>
  </si>
  <si>
    <t>1525 bays *3*0.075*2 = 686 (14 contingency ) =700</t>
  </si>
  <si>
    <t xml:space="preserve">to be ensured from stams </t>
  </si>
  <si>
    <t>check for horizontal centre break or double break centre rotation</t>
  </si>
  <si>
    <t>to be checked with STAMS</t>
  </si>
  <si>
    <t>budgetary offier</t>
  </si>
  <si>
    <t>160 KN L/R Porcelain Insulator (220 KV) string</t>
  </si>
  <si>
    <t>90 KN Porcelain Long Rod Insulator(220KV) string</t>
  </si>
  <si>
    <t>160 KN L/R Porcelain Insulator (400 KV) string</t>
  </si>
  <si>
    <t>120 kN Porcelain   LR (400 KV) string</t>
  </si>
  <si>
    <t>120KN L/R Porcelain Insulator (132 KV) string</t>
  </si>
  <si>
    <t>90KN L/R Porcelain Insulator (132 KV) string</t>
  </si>
  <si>
    <t>Porcelain Antifog Disc Insulator</t>
  </si>
  <si>
    <t>Remarks(quantity)</t>
  </si>
  <si>
    <t xml:space="preserve">requirement reduced as CVT is available </t>
  </si>
  <si>
    <t>Quantity for Procurement for 2024-25</t>
  </si>
  <si>
    <t>Quantity for Procurement for 2025-26</t>
  </si>
  <si>
    <t>Control Cable (Unarmoured)</t>
  </si>
  <si>
    <t xml:space="preserve">160 KN L/R Silicon Rubber (220 KV)(String) </t>
  </si>
  <si>
    <t>160 KN Porcelain disc Insulator (Antifog)</t>
  </si>
  <si>
    <t>120KN Porcelain Insulator (Antifog)</t>
  </si>
  <si>
    <t>90 KN Porcelain Insulator (Antifog)</t>
  </si>
  <si>
    <t>KL</t>
  </si>
  <si>
    <t xml:space="preserve">Net requirement </t>
  </si>
  <si>
    <t>(A)</t>
  </si>
  <si>
    <t>(B)</t>
  </si>
  <si>
    <t>(C )</t>
  </si>
  <si>
    <t>(D)</t>
  </si>
  <si>
    <t>(E)</t>
  </si>
  <si>
    <t>(F)</t>
  </si>
  <si>
    <t>(H)</t>
  </si>
  <si>
    <t>(I)</t>
  </si>
  <si>
    <t>(L)</t>
  </si>
  <si>
    <t>(M)</t>
  </si>
  <si>
    <t>Latest  discovered Price Excluding GST (In Rs.)</t>
  </si>
  <si>
    <t>Unit Price including GST (In Rs.)</t>
  </si>
  <si>
    <t>(G) = E+F</t>
  </si>
  <si>
    <t>(J) =G X H</t>
  </si>
  <si>
    <t>(K) = G X I</t>
  </si>
  <si>
    <t>Power Cable (1  core, 1000 mm2)</t>
  </si>
  <si>
    <t xml:space="preserve">Total Weight of Tower Structure </t>
  </si>
  <si>
    <t xml:space="preserve">Total Substation Structure(in MT) </t>
  </si>
  <si>
    <t xml:space="preserve">Total Tower Structure(in MT) </t>
  </si>
  <si>
    <t>IX)</t>
  </si>
  <si>
    <t>X)</t>
  </si>
  <si>
    <t>2.3.2</t>
  </si>
  <si>
    <t>Surge Arrestor with surge counter(Porcelain Housing)</t>
  </si>
  <si>
    <t>6.1.1</t>
  </si>
  <si>
    <t>6.1.2</t>
  </si>
  <si>
    <t>6.2.1</t>
  </si>
  <si>
    <t>6.2.2</t>
  </si>
  <si>
    <t>6.2.3</t>
  </si>
  <si>
    <t>6.3.1</t>
  </si>
  <si>
    <t>6.3.2</t>
  </si>
  <si>
    <t>6.4.1</t>
  </si>
  <si>
    <t>6.4.2</t>
  </si>
  <si>
    <t>6.4.3</t>
  </si>
  <si>
    <t>6.4.4</t>
  </si>
  <si>
    <t>6.4.5</t>
  </si>
  <si>
    <t>6.4.6</t>
  </si>
  <si>
    <t>6.4.7</t>
  </si>
  <si>
    <t>10.1.1</t>
  </si>
  <si>
    <t>10.1.2</t>
  </si>
  <si>
    <t>10.1.3</t>
  </si>
  <si>
    <t>10.1.4</t>
  </si>
  <si>
    <t>10.2.1</t>
  </si>
  <si>
    <t>10.2.2</t>
  </si>
  <si>
    <t>10.2.3</t>
  </si>
  <si>
    <t>10.2.4</t>
  </si>
  <si>
    <t>10.2.5</t>
  </si>
  <si>
    <t>10.2.6</t>
  </si>
  <si>
    <t>10.3.1</t>
  </si>
  <si>
    <t>10.3.2</t>
  </si>
  <si>
    <t>10.3.3</t>
  </si>
  <si>
    <t xml:space="preserve">Sl. No. </t>
  </si>
  <si>
    <t xml:space="preserve">Estimate for BIENNIAL MATERIAL REQUIREMENT 2024-25 &amp; 2025-26 </t>
  </si>
  <si>
    <t>UoM</t>
  </si>
  <si>
    <t>Cost  for 2025-26     (In Rs.)</t>
  </si>
  <si>
    <t>Cost for 2024-25            (In Rs.)</t>
  </si>
  <si>
    <t xml:space="preserve">Store availability
</t>
  </si>
  <si>
    <t>Unit Weight (MT)</t>
  </si>
  <si>
    <t>Total Weight (MT)</t>
  </si>
  <si>
    <r>
      <rPr>
        <b/>
        <sz val="14"/>
        <color theme="1"/>
        <rFont val="Calibri"/>
        <family val="2"/>
        <scheme val="minor"/>
      </rPr>
      <t>ANNEXURE I</t>
    </r>
    <r>
      <rPr>
        <sz val="14"/>
        <color theme="1"/>
        <rFont val="Calibri"/>
        <family val="2"/>
        <scheme val="minor"/>
      </rPr>
      <t xml:space="preserve">
Tower Structure and Substation Structure (Biennial)</t>
    </r>
  </si>
  <si>
    <t>Sub Total</t>
  </si>
  <si>
    <t>Substation Equipment</t>
  </si>
  <si>
    <t>Tower &amp; Substation Structure</t>
  </si>
  <si>
    <t>Conductor &amp; Cable</t>
  </si>
  <si>
    <t xml:space="preserve">Insulator &amp; Hardware </t>
  </si>
  <si>
    <t>Battery &amp; Charger</t>
  </si>
  <si>
    <t>Metering &amp; Protection System</t>
  </si>
  <si>
    <t xml:space="preserve">Station Transformer </t>
  </si>
  <si>
    <t xml:space="preserve">Total in Rs. </t>
  </si>
  <si>
    <t xml:space="preserve">Total in Crore </t>
  </si>
  <si>
    <t>SF6 Gas &amp; Transformer Oil</t>
  </si>
  <si>
    <t>Procurement status</t>
  </si>
  <si>
    <t xml:space="preserve">Completed </t>
  </si>
  <si>
    <t>Under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</si>
</sst>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₹&quot;\ * #,##0.00_ ;_ &quot;₹&quot;\ * \-#,##0.00_ ;_ &quot;₹&quot;\ * &quot;-&quot;??_ ;_ @_ "/>
    <numFmt numFmtId="43" formatCode="_ * #,##0.00_ ;_ * \-#,##0.00_ ;_ * &quot;-&quot;??_ ;_ @_ 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3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12"/>
      <color theme="1"/>
      <name val="Cambria"/>
      <family val="1"/>
    </font>
    <font>
      <b/>
      <sz val="12"/>
      <name val="Cambria"/>
      <family val="1"/>
    </font>
    <font>
      <b/>
      <sz val="12"/>
      <color theme="1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2"/>
      <name val="Cambria"/>
      <family val="1"/>
    </font>
    <font>
      <b/>
      <i/>
      <sz val="12"/>
      <name val="Cambria"/>
      <family val="1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8"/>
      <name val="Calibri"/>
      <family val="2"/>
      <scheme val="minor"/>
    </font>
    <font>
      <sz val="14"/>
      <name val="Calibri"/>
      <family val="2"/>
      <scheme val="minor"/>
    </font>
    <font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8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Continuous" vertical="center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7" fillId="0" borderId="0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wrapText="1"/>
    </xf>
    <xf numFmtId="0" fontId="6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center" wrapText="1" indent="1"/>
    </xf>
    <xf numFmtId="0" fontId="8" fillId="6" borderId="1" xfId="0" applyFont="1" applyFill="1" applyBorder="1" applyAlignment="1">
      <alignment horizontal="left" vertical="center" wrapText="1" indent="1"/>
    </xf>
    <xf numFmtId="0" fontId="6" fillId="6" borderId="1" xfId="0" applyFont="1" applyFill="1" applyBorder="1" applyAlignment="1">
      <alignment horizontal="left" vertical="center" wrapText="1" indent="1"/>
    </xf>
    <xf numFmtId="0" fontId="8" fillId="6" borderId="1" xfId="0" applyFont="1" applyFill="1" applyBorder="1" applyAlignment="1">
      <alignment horizontal="left" vertical="center" wrapText="1" indent="2"/>
    </xf>
    <xf numFmtId="0" fontId="6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 indent="1"/>
    </xf>
    <xf numFmtId="0" fontId="28" fillId="6" borderId="1" xfId="0" applyFont="1" applyFill="1" applyBorder="1" applyAlignment="1">
      <alignment horizontal="left" vertical="center" wrapText="1" indent="2"/>
    </xf>
    <xf numFmtId="0" fontId="8" fillId="6" borderId="1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wrapText="1"/>
    </xf>
    <xf numFmtId="0" fontId="0" fillId="6" borderId="0" xfId="0" applyFill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0" xfId="0" applyFont="1" applyFill="1" applyAlignment="1">
      <alignment horizontal="centerContinuous" vertical="center"/>
    </xf>
    <xf numFmtId="0" fontId="12" fillId="6" borderId="0" xfId="0" applyFont="1" applyFill="1" applyAlignment="1">
      <alignment horizontal="centerContinuous" vertical="center" wrapText="1"/>
    </xf>
    <xf numFmtId="0" fontId="2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Font="1"/>
    <xf numFmtId="0" fontId="19" fillId="0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43" fontId="0" fillId="0" borderId="0" xfId="0" applyNumberFormat="1"/>
    <xf numFmtId="0" fontId="38" fillId="0" borderId="1" xfId="0" applyFont="1" applyBorder="1" applyAlignment="1">
      <alignment horizontal="justify" vertical="center" wrapText="1"/>
    </xf>
    <xf numFmtId="0" fontId="39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44" fontId="0" fillId="0" borderId="1" xfId="2" applyFont="1" applyBorder="1"/>
    <xf numFmtId="0" fontId="41" fillId="6" borderId="0" xfId="0" applyFont="1" applyFill="1" applyAlignment="1">
      <alignment horizontal="centerContinuous" vertical="center" wrapText="1"/>
    </xf>
    <xf numFmtId="0" fontId="41" fillId="6" borderId="0" xfId="0" applyFont="1" applyFill="1" applyAlignment="1">
      <alignment horizontal="centerContinuous" vertical="center"/>
    </xf>
    <xf numFmtId="0" fontId="41" fillId="6" borderId="2" xfId="0" applyFont="1" applyFill="1" applyBorder="1" applyAlignment="1">
      <alignment horizontal="centerContinuous" vertical="center"/>
    </xf>
    <xf numFmtId="0" fontId="7" fillId="6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41" fillId="6" borderId="1" xfId="0" applyFont="1" applyFill="1" applyBorder="1" applyAlignment="1">
      <alignment horizontal="center" vertical="center"/>
    </xf>
    <xf numFmtId="43" fontId="7" fillId="6" borderId="1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43" fontId="9" fillId="6" borderId="1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Continuous" vertical="center"/>
    </xf>
    <xf numFmtId="0" fontId="8" fillId="6" borderId="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vertical="center"/>
    </xf>
    <xf numFmtId="0" fontId="8" fillId="6" borderId="0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40" fillId="6" borderId="0" xfId="0" applyFont="1" applyFill="1" applyAlignment="1">
      <alignment horizontal="centerContinuous" vertical="center"/>
    </xf>
    <xf numFmtId="0" fontId="8" fillId="6" borderId="0" xfId="0" applyFont="1" applyFill="1" applyAlignment="1">
      <alignment horizontal="centerContinuous" vertical="center" wrapText="1"/>
    </xf>
    <xf numFmtId="0" fontId="6" fillId="6" borderId="0" xfId="0" applyFont="1" applyFill="1" applyAlignment="1">
      <alignment vertical="center"/>
    </xf>
    <xf numFmtId="0" fontId="7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43" fontId="9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43" fontId="8" fillId="6" borderId="0" xfId="0" applyNumberFormat="1" applyFont="1" applyFill="1" applyAlignment="1">
      <alignment vertical="center"/>
    </xf>
    <xf numFmtId="0" fontId="36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vertical="center" wrapText="1"/>
    </xf>
    <xf numFmtId="0" fontId="37" fillId="6" borderId="1" xfId="0" applyFont="1" applyFill="1" applyBorder="1" applyAlignment="1">
      <alignment horizontal="center" vertical="center"/>
    </xf>
    <xf numFmtId="43" fontId="9" fillId="6" borderId="0" xfId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 textRotation="180" wrapText="1"/>
    </xf>
    <xf numFmtId="43" fontId="8" fillId="6" borderId="1" xfId="1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Continuous" vertical="center"/>
    </xf>
    <xf numFmtId="0" fontId="8" fillId="6" borderId="7" xfId="0" applyFont="1" applyFill="1" applyBorder="1" applyAlignment="1">
      <alignment horizontal="centerContinuous" vertical="center"/>
    </xf>
    <xf numFmtId="0" fontId="8" fillId="6" borderId="6" xfId="0" applyFont="1" applyFill="1" applyBorder="1" applyAlignment="1">
      <alignment horizontal="centerContinuous" vertical="center"/>
    </xf>
    <xf numFmtId="0" fontId="8" fillId="6" borderId="1" xfId="0" applyFont="1" applyFill="1" applyBorder="1" applyAlignment="1">
      <alignment horizontal="centerContinuous" vertical="center"/>
    </xf>
    <xf numFmtId="0" fontId="9" fillId="6" borderId="1" xfId="0" applyFont="1" applyFill="1" applyBorder="1" applyAlignment="1">
      <alignment horizontal="centerContinuous" vertical="center"/>
    </xf>
    <xf numFmtId="0" fontId="33" fillId="6" borderId="1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wrapText="1"/>
    </xf>
    <xf numFmtId="43" fontId="7" fillId="6" borderId="1" xfId="0" applyNumberFormat="1" applyFont="1" applyFill="1" applyBorder="1" applyAlignment="1">
      <alignment horizontal="center" vertical="center"/>
    </xf>
    <xf numFmtId="0" fontId="42" fillId="6" borderId="0" xfId="0" applyFont="1" applyFill="1" applyBorder="1" applyAlignment="1">
      <alignment wrapText="1"/>
    </xf>
    <xf numFmtId="43" fontId="9" fillId="6" borderId="0" xfId="0" applyNumberFormat="1" applyFont="1" applyFill="1" applyBorder="1" applyAlignment="1">
      <alignment horizontal="center" vertical="center"/>
    </xf>
    <xf numFmtId="43" fontId="9" fillId="6" borderId="0" xfId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OPTCL\Desktop\Biennial%20Material%20Requirement\Biennial%20Requirement%20of%20Burla%20Divi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rla Division"/>
      <sheetName val="Sambalpur"/>
      <sheetName val="Rairakhol"/>
      <sheetName val="Katapali"/>
      <sheetName val="Maneswar"/>
      <sheetName val="Hirak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0"/>
  <sheetViews>
    <sheetView topLeftCell="N1" zoomScaleNormal="100" workbookViewId="0">
      <selection activeCell="X34" sqref="X34"/>
    </sheetView>
  </sheetViews>
  <sheetFormatPr defaultRowHeight="15.75" x14ac:dyDescent="0.25"/>
  <cols>
    <col min="1" max="1" width="7.28515625" style="2" bestFit="1" customWidth="1"/>
    <col min="2" max="2" width="46.5703125" style="3" customWidth="1"/>
    <col min="3" max="3" width="7.7109375" style="2" customWidth="1"/>
    <col min="4" max="4" width="14.5703125" style="5" customWidth="1"/>
    <col min="5" max="5" width="13.140625" style="4" customWidth="1"/>
    <col min="6" max="6" width="15.5703125" style="4" customWidth="1"/>
    <col min="7" max="7" width="14.5703125" style="4" customWidth="1"/>
    <col min="8" max="8" width="13.140625" style="4" customWidth="1"/>
    <col min="9" max="9" width="15.5703125" style="4" customWidth="1"/>
    <col min="10" max="10" width="14.5703125" style="4" customWidth="1"/>
    <col min="11" max="11" width="13.140625" style="4" customWidth="1"/>
    <col min="12" max="12" width="15.5703125" style="4" customWidth="1"/>
    <col min="13" max="13" width="14.5703125" style="4" customWidth="1"/>
    <col min="14" max="14" width="13.140625" style="4" customWidth="1"/>
    <col min="15" max="15" width="15.5703125" style="4" customWidth="1"/>
    <col min="16" max="16" width="14.5703125" style="1" customWidth="1"/>
    <col min="17" max="17" width="13.140625" style="1" customWidth="1"/>
    <col min="18" max="18" width="15.5703125" style="1" customWidth="1"/>
    <col min="19" max="19" width="14.5703125" style="1" customWidth="1"/>
    <col min="20" max="20" width="13.140625" style="1" customWidth="1"/>
    <col min="21" max="21" width="15.5703125" style="1" customWidth="1"/>
    <col min="22" max="22" width="15" style="1" customWidth="1"/>
    <col min="23" max="24" width="14.85546875" style="1" customWidth="1"/>
    <col min="25" max="16384" width="9.140625" style="1"/>
  </cols>
  <sheetData>
    <row r="1" spans="1:24" ht="39" customHeight="1" x14ac:dyDescent="0.25">
      <c r="A1" s="202" t="s">
        <v>252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</row>
    <row r="2" spans="1:24" ht="26.25" x14ac:dyDescent="0.25">
      <c r="A2" s="204" t="s">
        <v>0</v>
      </c>
      <c r="B2" s="205" t="s">
        <v>1</v>
      </c>
      <c r="C2" s="204" t="s">
        <v>2</v>
      </c>
      <c r="D2" s="203" t="s">
        <v>168</v>
      </c>
      <c r="E2" s="203"/>
      <c r="F2" s="203"/>
      <c r="G2" s="203" t="s">
        <v>169</v>
      </c>
      <c r="H2" s="203"/>
      <c r="I2" s="203"/>
      <c r="J2" s="203" t="s">
        <v>170</v>
      </c>
      <c r="K2" s="203"/>
      <c r="L2" s="203"/>
      <c r="M2" s="203" t="s">
        <v>171</v>
      </c>
      <c r="N2" s="203"/>
      <c r="O2" s="203"/>
      <c r="P2" s="203" t="s">
        <v>200</v>
      </c>
      <c r="Q2" s="203"/>
      <c r="R2" s="203"/>
      <c r="S2" s="203" t="s">
        <v>220</v>
      </c>
      <c r="T2" s="203"/>
      <c r="U2" s="203"/>
      <c r="V2" s="201" t="s">
        <v>251</v>
      </c>
      <c r="W2" s="201"/>
      <c r="X2" s="201"/>
    </row>
    <row r="3" spans="1:24" ht="60" x14ac:dyDescent="0.25">
      <c r="A3" s="204"/>
      <c r="B3" s="205"/>
      <c r="C3" s="204"/>
      <c r="D3" s="10" t="s">
        <v>3</v>
      </c>
      <c r="E3" s="11" t="s">
        <v>4</v>
      </c>
      <c r="F3" s="11" t="s">
        <v>5</v>
      </c>
      <c r="G3" s="12" t="s">
        <v>3</v>
      </c>
      <c r="H3" s="12" t="s">
        <v>4</v>
      </c>
      <c r="I3" s="12" t="s">
        <v>5</v>
      </c>
      <c r="J3" s="10" t="s">
        <v>3</v>
      </c>
      <c r="K3" s="11" t="s">
        <v>4</v>
      </c>
      <c r="L3" s="11" t="s">
        <v>5</v>
      </c>
      <c r="M3" s="10" t="s">
        <v>3</v>
      </c>
      <c r="N3" s="11" t="s">
        <v>4</v>
      </c>
      <c r="O3" s="11" t="s">
        <v>5</v>
      </c>
      <c r="P3" s="10" t="s">
        <v>3</v>
      </c>
      <c r="Q3" s="11" t="s">
        <v>4</v>
      </c>
      <c r="R3" s="11" t="s">
        <v>5</v>
      </c>
      <c r="S3" s="10" t="s">
        <v>3</v>
      </c>
      <c r="T3" s="11" t="s">
        <v>4</v>
      </c>
      <c r="U3" s="11" t="s">
        <v>5</v>
      </c>
      <c r="V3" s="10" t="s">
        <v>3</v>
      </c>
      <c r="W3" s="11" t="s">
        <v>4</v>
      </c>
      <c r="X3" s="11" t="s">
        <v>5</v>
      </c>
    </row>
    <row r="4" spans="1:24" ht="21" x14ac:dyDescent="0.25">
      <c r="A4" s="13">
        <v>1</v>
      </c>
      <c r="B4" s="14" t="s">
        <v>6</v>
      </c>
      <c r="C4" s="15"/>
      <c r="D4" s="16"/>
      <c r="E4" s="17"/>
      <c r="F4" s="17"/>
      <c r="G4" s="18"/>
      <c r="H4" s="18"/>
      <c r="I4" s="18"/>
      <c r="J4" s="16"/>
      <c r="K4" s="15"/>
      <c r="L4" s="15"/>
      <c r="M4" s="16"/>
      <c r="N4" s="15"/>
      <c r="O4" s="15"/>
      <c r="P4" s="19"/>
      <c r="Q4" s="19"/>
      <c r="R4" s="20"/>
      <c r="S4" s="19"/>
      <c r="T4" s="19"/>
      <c r="U4" s="20"/>
      <c r="V4" s="44"/>
      <c r="W4" s="44"/>
      <c r="X4" s="44"/>
    </row>
    <row r="5" spans="1:24" x14ac:dyDescent="0.25">
      <c r="A5" s="15" t="s">
        <v>8</v>
      </c>
      <c r="B5" s="21" t="s">
        <v>9</v>
      </c>
      <c r="C5" s="15" t="s">
        <v>7</v>
      </c>
      <c r="D5" s="16">
        <v>1</v>
      </c>
      <c r="E5" s="17">
        <v>1</v>
      </c>
      <c r="F5" s="17">
        <v>0</v>
      </c>
      <c r="G5" s="22">
        <v>0</v>
      </c>
      <c r="H5" s="22">
        <v>0</v>
      </c>
      <c r="I5" s="22">
        <v>1</v>
      </c>
      <c r="J5" s="16">
        <v>0</v>
      </c>
      <c r="K5" s="15">
        <v>1</v>
      </c>
      <c r="L5" s="15">
        <v>1</v>
      </c>
      <c r="M5" s="16" t="e">
        <f>[1]Sambalpur!M5+[1]Rairakhol!M5+[1]Katapali!M5+[1]Maneswar!M5+[1]Hirakud!M5</f>
        <v>#REF!</v>
      </c>
      <c r="N5" s="16">
        <v>1</v>
      </c>
      <c r="O5" s="16">
        <v>1</v>
      </c>
      <c r="P5" s="16">
        <v>3</v>
      </c>
      <c r="Q5" s="16">
        <v>1</v>
      </c>
      <c r="R5" s="16">
        <v>0</v>
      </c>
      <c r="S5" s="16">
        <v>3</v>
      </c>
      <c r="T5" s="16">
        <v>2</v>
      </c>
      <c r="U5" s="16">
        <v>1</v>
      </c>
      <c r="V5" s="7" t="e">
        <f>D5+G5+J5+M5+P5+S5</f>
        <v>#REF!</v>
      </c>
      <c r="W5" s="7">
        <f>E5+H5+K5+N5+Q5+T5</f>
        <v>6</v>
      </c>
      <c r="X5" s="7">
        <f>F5+I5+L5+O5+R5+U5</f>
        <v>4</v>
      </c>
    </row>
    <row r="6" spans="1:24" x14ac:dyDescent="0.25">
      <c r="A6" s="15" t="s">
        <v>10</v>
      </c>
      <c r="B6" s="21" t="s">
        <v>11</v>
      </c>
      <c r="C6" s="15" t="s">
        <v>7</v>
      </c>
      <c r="D6" s="16">
        <v>2</v>
      </c>
      <c r="E6" s="17">
        <v>0</v>
      </c>
      <c r="F6" s="17">
        <v>0</v>
      </c>
      <c r="G6" s="22">
        <v>0</v>
      </c>
      <c r="H6" s="22">
        <v>3</v>
      </c>
      <c r="I6" s="22">
        <v>5</v>
      </c>
      <c r="J6" s="16">
        <v>0</v>
      </c>
      <c r="K6" s="15">
        <v>5</v>
      </c>
      <c r="L6" s="15">
        <v>5</v>
      </c>
      <c r="M6" s="16">
        <v>2</v>
      </c>
      <c r="N6" s="16">
        <v>2</v>
      </c>
      <c r="O6" s="16">
        <v>1</v>
      </c>
      <c r="P6" s="16">
        <v>1</v>
      </c>
      <c r="Q6" s="16">
        <v>4</v>
      </c>
      <c r="R6" s="16">
        <v>3</v>
      </c>
      <c r="S6" s="16">
        <v>2</v>
      </c>
      <c r="T6" s="16">
        <v>3</v>
      </c>
      <c r="U6" s="16">
        <v>3</v>
      </c>
      <c r="V6" s="7">
        <f t="shared" ref="V6:V69" si="0">D6+G6+J6+M6+P6+S6</f>
        <v>7</v>
      </c>
      <c r="W6" s="7">
        <f t="shared" ref="W6:W69" si="1">E6+H6+K6+N6+Q6+T6</f>
        <v>17</v>
      </c>
      <c r="X6" s="7">
        <f t="shared" ref="X6:X69" si="2">F6+I6+L6+O6+R6+U6</f>
        <v>17</v>
      </c>
    </row>
    <row r="7" spans="1:24" x14ac:dyDescent="0.25">
      <c r="A7" s="15" t="s">
        <v>12</v>
      </c>
      <c r="B7" s="21" t="s">
        <v>13</v>
      </c>
      <c r="C7" s="15" t="s">
        <v>7</v>
      </c>
      <c r="D7" s="16">
        <v>3</v>
      </c>
      <c r="E7" s="17">
        <v>0</v>
      </c>
      <c r="F7" s="17">
        <v>0</v>
      </c>
      <c r="G7" s="22">
        <v>0</v>
      </c>
      <c r="H7" s="22">
        <v>3</v>
      </c>
      <c r="I7" s="22">
        <v>5</v>
      </c>
      <c r="J7" s="16">
        <v>0</v>
      </c>
      <c r="K7" s="15">
        <v>7</v>
      </c>
      <c r="L7" s="15">
        <v>8</v>
      </c>
      <c r="M7" s="16">
        <v>1</v>
      </c>
      <c r="N7" s="16">
        <v>4</v>
      </c>
      <c r="O7" s="16">
        <v>2</v>
      </c>
      <c r="P7" s="16">
        <v>0</v>
      </c>
      <c r="Q7" s="16">
        <v>6</v>
      </c>
      <c r="R7" s="16">
        <v>5</v>
      </c>
      <c r="S7" s="16">
        <v>1</v>
      </c>
      <c r="T7" s="16">
        <v>6</v>
      </c>
      <c r="U7" s="16">
        <v>6</v>
      </c>
      <c r="V7" s="7">
        <f t="shared" si="0"/>
        <v>5</v>
      </c>
      <c r="W7" s="7">
        <f t="shared" si="1"/>
        <v>26</v>
      </c>
      <c r="X7" s="7">
        <f t="shared" si="2"/>
        <v>26</v>
      </c>
    </row>
    <row r="8" spans="1:24" x14ac:dyDescent="0.25">
      <c r="A8" s="15"/>
      <c r="B8" s="21"/>
      <c r="C8" s="15"/>
      <c r="D8" s="16"/>
      <c r="E8" s="17"/>
      <c r="F8" s="17"/>
      <c r="G8" s="22"/>
      <c r="H8" s="22"/>
      <c r="I8" s="22"/>
      <c r="J8" s="16"/>
      <c r="K8" s="15"/>
      <c r="L8" s="15"/>
      <c r="M8" s="16"/>
      <c r="N8" s="16"/>
      <c r="O8" s="16"/>
      <c r="P8" s="16"/>
      <c r="Q8" s="16"/>
      <c r="R8" s="16">
        <v>0</v>
      </c>
      <c r="S8" s="16">
        <v>0</v>
      </c>
      <c r="T8" s="16">
        <v>0</v>
      </c>
      <c r="U8" s="16">
        <v>0</v>
      </c>
      <c r="V8" s="7">
        <f t="shared" si="0"/>
        <v>0</v>
      </c>
      <c r="W8" s="7">
        <f t="shared" si="1"/>
        <v>0</v>
      </c>
      <c r="X8" s="7">
        <f t="shared" si="2"/>
        <v>0</v>
      </c>
    </row>
    <row r="9" spans="1:24" x14ac:dyDescent="0.25">
      <c r="A9" s="13">
        <v>2</v>
      </c>
      <c r="B9" s="14" t="s">
        <v>14</v>
      </c>
      <c r="C9" s="15" t="s">
        <v>7</v>
      </c>
      <c r="D9" s="16"/>
      <c r="E9" s="17"/>
      <c r="F9" s="17"/>
      <c r="G9" s="22"/>
      <c r="H9" s="22"/>
      <c r="I9" s="22"/>
      <c r="J9" s="16"/>
      <c r="K9" s="15"/>
      <c r="L9" s="15"/>
      <c r="M9" s="16" t="e">
        <f>[1]Sambalpur!M9+[1]Rairakhol!M9+[1]Katapali!M9+[1]Maneswar!M9+[1]Hirakud!M9</f>
        <v>#REF!</v>
      </c>
      <c r="N9" s="16" t="e">
        <f>[1]Sambalpur!N9+[1]Rairakhol!N9+[1]Katapali!N9+[1]Maneswar!N9+[1]Hirakud!N9</f>
        <v>#REF!</v>
      </c>
      <c r="O9" s="16" t="e">
        <f>[1]Sambalpur!O9+[1]Rairakhol!O9+[1]Katapali!O9+[1]Maneswar!O9+[1]Hirakud!O9</f>
        <v>#REF!</v>
      </c>
      <c r="P9" s="16" t="e">
        <f t="shared" ref="P9:P66" si="3">SUM(I9:O9)</f>
        <v>#REF!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7" t="e">
        <f t="shared" si="0"/>
        <v>#REF!</v>
      </c>
      <c r="W9" s="7" t="e">
        <f t="shared" si="1"/>
        <v>#REF!</v>
      </c>
      <c r="X9" s="7" t="e">
        <f t="shared" si="2"/>
        <v>#REF!</v>
      </c>
    </row>
    <row r="10" spans="1:24" x14ac:dyDescent="0.25">
      <c r="A10" s="15" t="s">
        <v>15</v>
      </c>
      <c r="B10" s="21" t="s">
        <v>16</v>
      </c>
      <c r="C10" s="15" t="s">
        <v>7</v>
      </c>
      <c r="D10" s="16"/>
      <c r="E10" s="17"/>
      <c r="F10" s="17"/>
      <c r="G10" s="23"/>
      <c r="H10" s="22"/>
      <c r="I10" s="22"/>
      <c r="J10" s="16">
        <v>0</v>
      </c>
      <c r="K10" s="15">
        <v>0</v>
      </c>
      <c r="L10" s="15">
        <v>0</v>
      </c>
      <c r="M10" s="16" t="e">
        <f>[1]Sambalpur!M10+[1]Rairakhol!M10+[1]Katapali!M10+[1]Maneswar!M10+[1]Hirakud!M10</f>
        <v>#REF!</v>
      </c>
      <c r="N10" s="16" t="e">
        <f>[1]Sambalpur!N10+[1]Rairakhol!N10+[1]Katapali!N10+[1]Maneswar!N10+[1]Hirakud!N10</f>
        <v>#REF!</v>
      </c>
      <c r="O10" s="16" t="e">
        <f>[1]Sambalpur!O10+[1]Rairakhol!O10+[1]Katapali!O10+[1]Maneswar!O10+[1]Hirakud!O10</f>
        <v>#REF!</v>
      </c>
      <c r="P10" s="16" t="e">
        <f t="shared" si="3"/>
        <v>#REF!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7" t="e">
        <f t="shared" si="0"/>
        <v>#REF!</v>
      </c>
      <c r="W10" s="7" t="e">
        <f t="shared" si="1"/>
        <v>#REF!</v>
      </c>
      <c r="X10" s="7" t="e">
        <f t="shared" si="2"/>
        <v>#REF!</v>
      </c>
    </row>
    <row r="11" spans="1:24" x14ac:dyDescent="0.25">
      <c r="A11" s="15" t="s">
        <v>8</v>
      </c>
      <c r="B11" s="21" t="s">
        <v>17</v>
      </c>
      <c r="C11" s="15" t="s">
        <v>7</v>
      </c>
      <c r="D11" s="16">
        <v>6</v>
      </c>
      <c r="E11" s="17">
        <v>0</v>
      </c>
      <c r="F11" s="17">
        <v>0</v>
      </c>
      <c r="G11" s="22">
        <v>0</v>
      </c>
      <c r="H11" s="22">
        <v>1</v>
      </c>
      <c r="I11" s="22">
        <v>1</v>
      </c>
      <c r="J11" s="16">
        <v>0</v>
      </c>
      <c r="K11" s="15">
        <v>0</v>
      </c>
      <c r="L11" s="15">
        <v>0</v>
      </c>
      <c r="M11" s="16" t="e">
        <f>[1]Sambalpur!M11+[1]Rairakhol!M11+[1]Katapali!M11+[1]Maneswar!M11+[1]Hirakud!M11</f>
        <v>#REF!</v>
      </c>
      <c r="N11" s="16" t="e">
        <f>[1]Sambalpur!N11+[1]Rairakhol!N11+[1]Katapali!N11+[1]Maneswar!N11+[1]Hirakud!N11</f>
        <v>#REF!</v>
      </c>
      <c r="O11" s="16" t="e">
        <f>[1]Sambalpur!O11+[1]Rairakhol!O11+[1]Katapali!O11+[1]Maneswar!O11+[1]Hirakud!O11</f>
        <v>#REF!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7" t="e">
        <f t="shared" si="0"/>
        <v>#REF!</v>
      </c>
      <c r="W11" s="7" t="e">
        <f t="shared" si="1"/>
        <v>#REF!</v>
      </c>
      <c r="X11" s="7" t="e">
        <f t="shared" si="2"/>
        <v>#REF!</v>
      </c>
    </row>
    <row r="12" spans="1:24" x14ac:dyDescent="0.25">
      <c r="A12" s="15" t="s">
        <v>18</v>
      </c>
      <c r="B12" s="21" t="s">
        <v>19</v>
      </c>
      <c r="C12" s="15" t="s">
        <v>7</v>
      </c>
      <c r="D12" s="16"/>
      <c r="E12" s="17"/>
      <c r="F12" s="17"/>
      <c r="G12" s="22"/>
      <c r="H12" s="22"/>
      <c r="I12" s="22"/>
      <c r="J12" s="16">
        <v>0</v>
      </c>
      <c r="K12" s="15">
        <v>0</v>
      </c>
      <c r="L12" s="15">
        <v>0</v>
      </c>
      <c r="M12" s="16" t="e">
        <f>[1]Sambalpur!M12+[1]Rairakhol!M12+[1]Katapali!M12+[1]Maneswar!M12+[1]Hirakud!M12</f>
        <v>#REF!</v>
      </c>
      <c r="N12" s="16" t="e">
        <f>[1]Sambalpur!N12+[1]Rairakhol!N12+[1]Katapali!N12+[1]Maneswar!N12+[1]Hirakud!N12</f>
        <v>#REF!</v>
      </c>
      <c r="O12" s="16" t="e">
        <f>[1]Sambalpur!O12+[1]Rairakhol!O12+[1]Katapali!O12+[1]Maneswar!O12+[1]Hirakud!O12</f>
        <v>#REF!</v>
      </c>
      <c r="P12" s="16" t="e">
        <f t="shared" si="3"/>
        <v>#REF!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7" t="e">
        <f t="shared" si="0"/>
        <v>#REF!</v>
      </c>
      <c r="W12" s="7" t="e">
        <f t="shared" si="1"/>
        <v>#REF!</v>
      </c>
      <c r="X12" s="7" t="e">
        <f t="shared" si="2"/>
        <v>#REF!</v>
      </c>
    </row>
    <row r="13" spans="1:24" x14ac:dyDescent="0.25">
      <c r="A13" s="15" t="s">
        <v>8</v>
      </c>
      <c r="B13" s="21" t="s">
        <v>20</v>
      </c>
      <c r="C13" s="15" t="s">
        <v>7</v>
      </c>
      <c r="D13" s="16">
        <v>0</v>
      </c>
      <c r="E13" s="17">
        <v>1</v>
      </c>
      <c r="F13" s="17">
        <v>1</v>
      </c>
      <c r="G13" s="22">
        <v>0</v>
      </c>
      <c r="H13" s="22">
        <v>1</v>
      </c>
      <c r="I13" s="22"/>
      <c r="J13" s="16">
        <v>8</v>
      </c>
      <c r="K13" s="16">
        <v>0</v>
      </c>
      <c r="L13" s="16">
        <v>0</v>
      </c>
      <c r="M13" s="16">
        <v>13</v>
      </c>
      <c r="N13" s="16" t="e">
        <f>[1]Sambalpur!N13+[1]Rairakhol!N13+[1]Katapali!N13+[1]Maneswar!N13+[1]Hirakud!N13</f>
        <v>#REF!</v>
      </c>
      <c r="O13" s="16" t="e">
        <f>[1]Sambalpur!O13+[1]Rairakhol!O13+[1]Katapali!O13+[1]Maneswar!O13+[1]Hirakud!O13</f>
        <v>#REF!</v>
      </c>
      <c r="P13" s="16">
        <v>9</v>
      </c>
      <c r="Q13" s="16">
        <v>1</v>
      </c>
      <c r="R13" s="16">
        <v>0</v>
      </c>
      <c r="S13" s="16">
        <v>4</v>
      </c>
      <c r="T13" s="16">
        <v>6</v>
      </c>
      <c r="U13" s="16">
        <v>5</v>
      </c>
      <c r="V13" s="7">
        <f t="shared" si="0"/>
        <v>34</v>
      </c>
      <c r="W13" s="7" t="e">
        <f t="shared" si="1"/>
        <v>#REF!</v>
      </c>
      <c r="X13" s="7" t="e">
        <f t="shared" si="2"/>
        <v>#REF!</v>
      </c>
    </row>
    <row r="14" spans="1:24" x14ac:dyDescent="0.25">
      <c r="A14" s="15" t="s">
        <v>21</v>
      </c>
      <c r="B14" s="21" t="s">
        <v>22</v>
      </c>
      <c r="C14" s="15" t="s">
        <v>7</v>
      </c>
      <c r="D14" s="16"/>
      <c r="E14" s="17"/>
      <c r="F14" s="17"/>
      <c r="G14" s="22"/>
      <c r="H14" s="22"/>
      <c r="I14" s="22"/>
      <c r="J14" s="16"/>
      <c r="K14" s="15"/>
      <c r="L14" s="15"/>
      <c r="M14" s="16" t="e">
        <f>[1]Sambalpur!M14+[1]Rairakhol!M14+[1]Katapali!M14+[1]Maneswar!M14+[1]Hirakud!M14</f>
        <v>#REF!</v>
      </c>
      <c r="N14" s="16" t="e">
        <f>[1]Sambalpur!N14+[1]Rairakhol!N14+[1]Katapali!N14+[1]Maneswar!N14+[1]Hirakud!N14</f>
        <v>#REF!</v>
      </c>
      <c r="O14" s="16" t="e">
        <f>[1]Sambalpur!O14+[1]Rairakhol!O14+[1]Katapali!O14+[1]Maneswar!O14+[1]Hirakud!O14</f>
        <v>#REF!</v>
      </c>
      <c r="P14" s="16" t="e">
        <f t="shared" si="3"/>
        <v>#REF!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7" t="e">
        <f t="shared" si="0"/>
        <v>#REF!</v>
      </c>
      <c r="W14" s="7" t="e">
        <f t="shared" si="1"/>
        <v>#REF!</v>
      </c>
      <c r="X14" s="7" t="e">
        <f t="shared" si="2"/>
        <v>#REF!</v>
      </c>
    </row>
    <row r="15" spans="1:24" x14ac:dyDescent="0.25">
      <c r="A15" s="15" t="s">
        <v>8</v>
      </c>
      <c r="B15" s="21" t="s">
        <v>23</v>
      </c>
      <c r="C15" s="15" t="s">
        <v>7</v>
      </c>
      <c r="D15" s="16">
        <v>0</v>
      </c>
      <c r="E15" s="17">
        <v>3</v>
      </c>
      <c r="F15" s="17">
        <v>2</v>
      </c>
      <c r="G15" s="22">
        <v>1</v>
      </c>
      <c r="H15" s="22">
        <v>4</v>
      </c>
      <c r="I15" s="22">
        <v>3</v>
      </c>
      <c r="J15" s="16">
        <v>2</v>
      </c>
      <c r="K15" s="15">
        <v>9</v>
      </c>
      <c r="L15" s="15">
        <v>9</v>
      </c>
      <c r="M15" s="16">
        <v>4</v>
      </c>
      <c r="N15" s="16">
        <v>3</v>
      </c>
      <c r="O15" s="16">
        <v>2</v>
      </c>
      <c r="P15" s="16">
        <v>1</v>
      </c>
      <c r="Q15" s="16">
        <v>5</v>
      </c>
      <c r="R15" s="16">
        <v>3</v>
      </c>
      <c r="S15" s="16">
        <v>2</v>
      </c>
      <c r="T15" s="16">
        <v>6</v>
      </c>
      <c r="U15" s="16">
        <v>2</v>
      </c>
      <c r="V15" s="7">
        <f t="shared" si="0"/>
        <v>10</v>
      </c>
      <c r="W15" s="7">
        <f t="shared" si="1"/>
        <v>30</v>
      </c>
      <c r="X15" s="7">
        <f t="shared" si="2"/>
        <v>21</v>
      </c>
    </row>
    <row r="16" spans="1:24" x14ac:dyDescent="0.25">
      <c r="A16" s="15" t="s">
        <v>10</v>
      </c>
      <c r="B16" s="21" t="s">
        <v>24</v>
      </c>
      <c r="C16" s="15" t="s">
        <v>7</v>
      </c>
      <c r="D16" s="16">
        <v>0</v>
      </c>
      <c r="E16" s="17">
        <v>0</v>
      </c>
      <c r="F16" s="17">
        <v>0</v>
      </c>
      <c r="G16" s="22">
        <v>0</v>
      </c>
      <c r="H16" s="22">
        <v>0</v>
      </c>
      <c r="I16" s="22"/>
      <c r="J16" s="16">
        <v>9</v>
      </c>
      <c r="K16" s="16">
        <v>0</v>
      </c>
      <c r="L16" s="16">
        <v>0</v>
      </c>
      <c r="M16" s="16" t="e">
        <f>[1]Sambalpur!M16+[1]Rairakhol!M16+[1]Katapali!M16+[1]Maneswar!M16+[1]Hirakud!M16</f>
        <v>#REF!</v>
      </c>
      <c r="N16" s="16">
        <v>5</v>
      </c>
      <c r="O16" s="16">
        <v>3</v>
      </c>
      <c r="P16" s="16">
        <v>0</v>
      </c>
      <c r="Q16" s="16">
        <v>1</v>
      </c>
      <c r="R16" s="16">
        <v>1</v>
      </c>
      <c r="S16" s="16">
        <v>0</v>
      </c>
      <c r="T16" s="16">
        <v>5</v>
      </c>
      <c r="U16" s="16">
        <v>5</v>
      </c>
      <c r="V16" s="7" t="e">
        <f t="shared" si="0"/>
        <v>#REF!</v>
      </c>
      <c r="W16" s="7">
        <f t="shared" si="1"/>
        <v>11</v>
      </c>
      <c r="X16" s="7">
        <f t="shared" si="2"/>
        <v>9</v>
      </c>
    </row>
    <row r="17" spans="1:24" x14ac:dyDescent="0.25">
      <c r="A17" s="15" t="s">
        <v>25</v>
      </c>
      <c r="B17" s="21" t="s">
        <v>26</v>
      </c>
      <c r="C17" s="15" t="s">
        <v>7</v>
      </c>
      <c r="D17" s="16"/>
      <c r="E17" s="17"/>
      <c r="F17" s="17"/>
      <c r="G17" s="22"/>
      <c r="H17" s="22"/>
      <c r="I17" s="22"/>
      <c r="J17" s="16"/>
      <c r="K17" s="15"/>
      <c r="L17" s="15"/>
      <c r="M17" s="16" t="e">
        <f>[1]Sambalpur!M17+[1]Rairakhol!M17+[1]Katapali!M17+[1]Maneswar!M17+[1]Hirakud!M17</f>
        <v>#REF!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7" t="e">
        <f t="shared" si="0"/>
        <v>#REF!</v>
      </c>
      <c r="W17" s="7">
        <f t="shared" si="1"/>
        <v>0</v>
      </c>
      <c r="X17" s="7">
        <f t="shared" si="2"/>
        <v>0</v>
      </c>
    </row>
    <row r="18" spans="1:24" x14ac:dyDescent="0.25">
      <c r="A18" s="15" t="s">
        <v>8</v>
      </c>
      <c r="B18" s="21" t="s">
        <v>27</v>
      </c>
      <c r="C18" s="15" t="s">
        <v>7</v>
      </c>
      <c r="D18" s="16">
        <v>0</v>
      </c>
      <c r="E18" s="17">
        <v>0</v>
      </c>
      <c r="F18" s="17">
        <v>0</v>
      </c>
      <c r="G18" s="22">
        <v>0</v>
      </c>
      <c r="H18" s="22">
        <v>1</v>
      </c>
      <c r="I18" s="22">
        <v>1</v>
      </c>
      <c r="J18" s="16">
        <v>0</v>
      </c>
      <c r="K18" s="15">
        <v>2</v>
      </c>
      <c r="L18" s="15">
        <v>2</v>
      </c>
      <c r="M18" s="16">
        <v>3</v>
      </c>
      <c r="N18" s="16">
        <v>1</v>
      </c>
      <c r="O18" s="16">
        <v>1</v>
      </c>
      <c r="P18" s="16">
        <v>0</v>
      </c>
      <c r="Q18" s="16">
        <v>0</v>
      </c>
      <c r="R18" s="16">
        <v>0</v>
      </c>
      <c r="S18" s="16">
        <v>2</v>
      </c>
      <c r="T18" s="16">
        <v>1</v>
      </c>
      <c r="U18" s="16">
        <v>1</v>
      </c>
      <c r="V18" s="7">
        <f t="shared" si="0"/>
        <v>5</v>
      </c>
      <c r="W18" s="7">
        <f t="shared" si="1"/>
        <v>5</v>
      </c>
      <c r="X18" s="7">
        <f t="shared" si="2"/>
        <v>5</v>
      </c>
    </row>
    <row r="19" spans="1:24" x14ac:dyDescent="0.25">
      <c r="A19" s="15" t="s">
        <v>10</v>
      </c>
      <c r="B19" s="21" t="s">
        <v>23</v>
      </c>
      <c r="C19" s="15" t="s">
        <v>7</v>
      </c>
      <c r="D19" s="16">
        <v>6</v>
      </c>
      <c r="E19" s="17">
        <v>1</v>
      </c>
      <c r="F19" s="17">
        <v>1</v>
      </c>
      <c r="G19" s="22">
        <v>0</v>
      </c>
      <c r="H19" s="22">
        <v>7</v>
      </c>
      <c r="I19" s="22">
        <v>3</v>
      </c>
      <c r="J19" s="16">
        <v>1</v>
      </c>
      <c r="K19" s="15">
        <v>17</v>
      </c>
      <c r="L19" s="15">
        <v>17</v>
      </c>
      <c r="M19" s="16">
        <v>5</v>
      </c>
      <c r="N19" s="16">
        <v>4</v>
      </c>
      <c r="O19" s="16">
        <v>4</v>
      </c>
      <c r="P19" s="16">
        <v>4</v>
      </c>
      <c r="Q19" s="16">
        <v>5</v>
      </c>
      <c r="R19" s="16">
        <v>5</v>
      </c>
      <c r="S19" s="16">
        <v>0</v>
      </c>
      <c r="T19" s="16">
        <v>19</v>
      </c>
      <c r="U19" s="16">
        <v>12</v>
      </c>
      <c r="V19" s="7">
        <f t="shared" si="0"/>
        <v>16</v>
      </c>
      <c r="W19" s="7">
        <f t="shared" si="1"/>
        <v>53</v>
      </c>
      <c r="X19" s="7">
        <f t="shared" si="2"/>
        <v>42</v>
      </c>
    </row>
    <row r="20" spans="1:24" x14ac:dyDescent="0.25">
      <c r="A20" s="15" t="s">
        <v>12</v>
      </c>
      <c r="B20" s="21" t="s">
        <v>184</v>
      </c>
      <c r="C20" s="15" t="s">
        <v>7</v>
      </c>
      <c r="D20" s="16"/>
      <c r="E20" s="17"/>
      <c r="F20" s="17"/>
      <c r="G20" s="22"/>
      <c r="H20" s="22"/>
      <c r="I20" s="22"/>
      <c r="J20" s="16"/>
      <c r="K20" s="15"/>
      <c r="L20" s="15"/>
      <c r="M20" s="16">
        <v>4</v>
      </c>
      <c r="N20" s="16">
        <v>2</v>
      </c>
      <c r="O20" s="16">
        <v>1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7">
        <f t="shared" si="0"/>
        <v>4</v>
      </c>
      <c r="W20" s="7">
        <f t="shared" si="1"/>
        <v>2</v>
      </c>
      <c r="X20" s="7">
        <f t="shared" si="2"/>
        <v>1</v>
      </c>
    </row>
    <row r="21" spans="1:24" x14ac:dyDescent="0.25">
      <c r="A21" s="15" t="s">
        <v>32</v>
      </c>
      <c r="B21" s="21" t="s">
        <v>24</v>
      </c>
      <c r="C21" s="15" t="s">
        <v>7</v>
      </c>
      <c r="D21" s="16"/>
      <c r="E21" s="17"/>
      <c r="F21" s="17"/>
      <c r="G21" s="22"/>
      <c r="H21" s="22"/>
      <c r="I21" s="22"/>
      <c r="J21" s="16"/>
      <c r="K21" s="15"/>
      <c r="L21" s="15"/>
      <c r="M21" s="16">
        <v>1</v>
      </c>
      <c r="N21" s="16">
        <v>2</v>
      </c>
      <c r="O21" s="16">
        <v>1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7">
        <f t="shared" si="0"/>
        <v>1</v>
      </c>
      <c r="W21" s="7">
        <f t="shared" si="1"/>
        <v>2</v>
      </c>
      <c r="X21" s="7">
        <f t="shared" si="2"/>
        <v>1</v>
      </c>
    </row>
    <row r="22" spans="1:24" x14ac:dyDescent="0.25">
      <c r="A22" s="15" t="s">
        <v>41</v>
      </c>
      <c r="B22" s="21" t="s">
        <v>185</v>
      </c>
      <c r="C22" s="15" t="s">
        <v>7</v>
      </c>
      <c r="D22" s="16"/>
      <c r="E22" s="17"/>
      <c r="F22" s="17"/>
      <c r="G22" s="22"/>
      <c r="H22" s="22"/>
      <c r="I22" s="22"/>
      <c r="J22" s="16"/>
      <c r="K22" s="15"/>
      <c r="L22" s="15"/>
      <c r="M22" s="16">
        <v>1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7">
        <f t="shared" si="0"/>
        <v>1</v>
      </c>
      <c r="W22" s="7">
        <f t="shared" si="1"/>
        <v>0</v>
      </c>
      <c r="X22" s="7">
        <f t="shared" si="2"/>
        <v>0</v>
      </c>
    </row>
    <row r="23" spans="1:24" x14ac:dyDescent="0.25">
      <c r="A23" s="15"/>
      <c r="B23" s="21"/>
      <c r="C23" s="15"/>
      <c r="D23" s="16"/>
      <c r="E23" s="17"/>
      <c r="F23" s="17"/>
      <c r="G23" s="22"/>
      <c r="H23" s="22"/>
      <c r="I23" s="22"/>
      <c r="J23" s="16"/>
      <c r="K23" s="15"/>
      <c r="L23" s="15"/>
      <c r="M23" s="16"/>
      <c r="N23" s="16"/>
      <c r="O23" s="16"/>
      <c r="P23" s="1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7">
        <f t="shared" si="0"/>
        <v>0</v>
      </c>
      <c r="W23" s="7">
        <f t="shared" si="1"/>
        <v>0</v>
      </c>
      <c r="X23" s="7">
        <f t="shared" si="2"/>
        <v>0</v>
      </c>
    </row>
    <row r="24" spans="1:24" x14ac:dyDescent="0.25">
      <c r="A24" s="13">
        <v>3</v>
      </c>
      <c r="B24" s="14" t="s">
        <v>28</v>
      </c>
      <c r="C24" s="15"/>
      <c r="D24" s="16"/>
      <c r="E24" s="17"/>
      <c r="F24" s="17"/>
      <c r="G24" s="22"/>
      <c r="H24" s="22"/>
      <c r="I24" s="22"/>
      <c r="J24" s="16"/>
      <c r="K24" s="15"/>
      <c r="L24" s="15"/>
      <c r="M24" s="16"/>
      <c r="N24" s="16"/>
      <c r="O24" s="16"/>
      <c r="P24" s="16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7">
        <f t="shared" si="0"/>
        <v>0</v>
      </c>
      <c r="W24" s="7">
        <f t="shared" si="1"/>
        <v>0</v>
      </c>
      <c r="X24" s="7">
        <f t="shared" si="2"/>
        <v>0</v>
      </c>
    </row>
    <row r="25" spans="1:24" x14ac:dyDescent="0.25">
      <c r="A25" s="15" t="s">
        <v>8</v>
      </c>
      <c r="B25" s="21" t="s">
        <v>29</v>
      </c>
      <c r="C25" s="15" t="s">
        <v>7</v>
      </c>
      <c r="D25" s="16">
        <v>0</v>
      </c>
      <c r="E25" s="17">
        <v>2</v>
      </c>
      <c r="F25" s="17">
        <v>1</v>
      </c>
      <c r="G25" s="22">
        <v>0</v>
      </c>
      <c r="H25" s="22">
        <v>2</v>
      </c>
      <c r="I25" s="22">
        <v>1</v>
      </c>
      <c r="J25" s="16">
        <v>1</v>
      </c>
      <c r="K25" s="15">
        <v>1</v>
      </c>
      <c r="L25" s="15">
        <v>1</v>
      </c>
      <c r="M25" s="16">
        <v>5</v>
      </c>
      <c r="N25" s="16" t="e">
        <f>[1]Sambalpur!N22+[1]Rairakhol!N22+[1]Katapali!N22+[1]Maneswar!N22+[1]Hirakud!N22</f>
        <v>#REF!</v>
      </c>
      <c r="O25" s="16" t="e">
        <f>[1]Sambalpur!O22+[1]Rairakhol!O22+[1]Katapali!O22+[1]Maneswar!O22+[1]Hirakud!O22</f>
        <v>#REF!</v>
      </c>
      <c r="P25" s="16">
        <v>4</v>
      </c>
      <c r="Q25" s="16">
        <v>1</v>
      </c>
      <c r="R25" s="16">
        <v>0</v>
      </c>
      <c r="S25" s="16">
        <v>2</v>
      </c>
      <c r="T25" s="16">
        <v>5</v>
      </c>
      <c r="U25" s="16">
        <v>3</v>
      </c>
      <c r="V25" s="7">
        <f t="shared" si="0"/>
        <v>12</v>
      </c>
      <c r="W25" s="7" t="e">
        <f t="shared" si="1"/>
        <v>#REF!</v>
      </c>
      <c r="X25" s="7" t="e">
        <f t="shared" si="2"/>
        <v>#REF!</v>
      </c>
    </row>
    <row r="26" spans="1:24" x14ac:dyDescent="0.25">
      <c r="A26" s="15" t="s">
        <v>10</v>
      </c>
      <c r="B26" s="21" t="s">
        <v>30</v>
      </c>
      <c r="C26" s="15" t="s">
        <v>7</v>
      </c>
      <c r="D26" s="16">
        <v>0</v>
      </c>
      <c r="E26" s="17">
        <v>1</v>
      </c>
      <c r="F26" s="17">
        <v>1</v>
      </c>
      <c r="G26" s="22">
        <v>2</v>
      </c>
      <c r="H26" s="22">
        <v>4</v>
      </c>
      <c r="I26" s="22">
        <v>2</v>
      </c>
      <c r="J26" s="16">
        <v>3</v>
      </c>
      <c r="K26" s="15">
        <v>4</v>
      </c>
      <c r="L26" s="15">
        <v>7</v>
      </c>
      <c r="M26" s="16">
        <v>1</v>
      </c>
      <c r="N26" s="16">
        <v>4</v>
      </c>
      <c r="O26" s="16">
        <v>2</v>
      </c>
      <c r="P26" s="16">
        <v>1</v>
      </c>
      <c r="Q26" s="16">
        <v>2</v>
      </c>
      <c r="R26" s="16">
        <v>2</v>
      </c>
      <c r="S26" s="16">
        <v>0</v>
      </c>
      <c r="T26" s="16">
        <v>3</v>
      </c>
      <c r="U26" s="16">
        <v>4</v>
      </c>
      <c r="V26" s="7">
        <f t="shared" si="0"/>
        <v>7</v>
      </c>
      <c r="W26" s="7">
        <f t="shared" si="1"/>
        <v>18</v>
      </c>
      <c r="X26" s="7">
        <f t="shared" si="2"/>
        <v>18</v>
      </c>
    </row>
    <row r="27" spans="1:24" x14ac:dyDescent="0.25">
      <c r="A27" s="15" t="s">
        <v>12</v>
      </c>
      <c r="B27" s="21" t="s">
        <v>31</v>
      </c>
      <c r="C27" s="15" t="s">
        <v>7</v>
      </c>
      <c r="D27" s="16">
        <v>0</v>
      </c>
      <c r="E27" s="17">
        <v>2</v>
      </c>
      <c r="F27" s="17">
        <v>2</v>
      </c>
      <c r="G27" s="22">
        <v>3</v>
      </c>
      <c r="H27" s="22">
        <v>9</v>
      </c>
      <c r="I27" s="22">
        <v>4</v>
      </c>
      <c r="J27" s="16">
        <v>2</v>
      </c>
      <c r="K27" s="15">
        <v>4</v>
      </c>
      <c r="L27" s="15">
        <v>4</v>
      </c>
      <c r="M27" s="16">
        <v>1</v>
      </c>
      <c r="N27" s="16">
        <v>5</v>
      </c>
      <c r="O27" s="16">
        <v>2</v>
      </c>
      <c r="P27" s="16">
        <v>1</v>
      </c>
      <c r="Q27" s="16">
        <v>6</v>
      </c>
      <c r="R27" s="16">
        <v>5</v>
      </c>
      <c r="S27" s="16">
        <v>0</v>
      </c>
      <c r="T27" s="16">
        <v>5</v>
      </c>
      <c r="U27" s="16">
        <v>5</v>
      </c>
      <c r="V27" s="7">
        <f t="shared" si="0"/>
        <v>7</v>
      </c>
      <c r="W27" s="7">
        <f t="shared" si="1"/>
        <v>31</v>
      </c>
      <c r="X27" s="7">
        <f t="shared" si="2"/>
        <v>22</v>
      </c>
    </row>
    <row r="28" spans="1:24" x14ac:dyDescent="0.25">
      <c r="A28" s="15" t="s">
        <v>32</v>
      </c>
      <c r="B28" s="21" t="s">
        <v>33</v>
      </c>
      <c r="C28" s="15" t="s">
        <v>7</v>
      </c>
      <c r="D28" s="16">
        <v>0</v>
      </c>
      <c r="E28" s="17">
        <v>1</v>
      </c>
      <c r="F28" s="17">
        <v>1</v>
      </c>
      <c r="G28" s="22">
        <v>0</v>
      </c>
      <c r="H28" s="22">
        <v>6</v>
      </c>
      <c r="I28" s="22">
        <v>2</v>
      </c>
      <c r="J28" s="16">
        <v>1</v>
      </c>
      <c r="K28" s="15">
        <v>5</v>
      </c>
      <c r="L28" s="15">
        <v>6</v>
      </c>
      <c r="M28" s="16">
        <v>4</v>
      </c>
      <c r="N28" s="16">
        <v>4</v>
      </c>
      <c r="O28" s="16">
        <v>2</v>
      </c>
      <c r="P28" s="16">
        <v>2</v>
      </c>
      <c r="Q28" s="16">
        <v>3</v>
      </c>
      <c r="R28" s="16">
        <v>3</v>
      </c>
      <c r="S28" s="16">
        <v>3</v>
      </c>
      <c r="T28" s="16">
        <v>6</v>
      </c>
      <c r="U28" s="16">
        <v>4</v>
      </c>
      <c r="V28" s="7">
        <f t="shared" si="0"/>
        <v>10</v>
      </c>
      <c r="W28" s="7">
        <f t="shared" si="1"/>
        <v>25</v>
      </c>
      <c r="X28" s="7">
        <f t="shared" si="2"/>
        <v>18</v>
      </c>
    </row>
    <row r="29" spans="1:24" x14ac:dyDescent="0.25">
      <c r="A29" s="15" t="s">
        <v>142</v>
      </c>
      <c r="B29" s="21" t="s">
        <v>172</v>
      </c>
      <c r="C29" s="15" t="s">
        <v>7</v>
      </c>
      <c r="D29" s="16"/>
      <c r="E29" s="17"/>
      <c r="F29" s="17"/>
      <c r="G29" s="22">
        <v>0</v>
      </c>
      <c r="H29" s="22">
        <v>1</v>
      </c>
      <c r="I29" s="22">
        <v>1</v>
      </c>
      <c r="J29" s="16"/>
      <c r="K29" s="15"/>
      <c r="L29" s="15"/>
      <c r="M29" s="16"/>
      <c r="N29" s="16"/>
      <c r="O29" s="16"/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7">
        <f t="shared" si="0"/>
        <v>0</v>
      </c>
      <c r="W29" s="7">
        <f t="shared" si="1"/>
        <v>1</v>
      </c>
      <c r="X29" s="7">
        <f t="shared" si="2"/>
        <v>1</v>
      </c>
    </row>
    <row r="30" spans="1:24" x14ac:dyDescent="0.25">
      <c r="A30" s="15"/>
      <c r="B30" s="21"/>
      <c r="C30" s="15"/>
      <c r="D30" s="16"/>
      <c r="E30" s="17"/>
      <c r="F30" s="17"/>
      <c r="G30" s="22"/>
      <c r="H30" s="22"/>
      <c r="I30" s="22"/>
      <c r="J30" s="16"/>
      <c r="K30" s="15"/>
      <c r="L30" s="15"/>
      <c r="M30" s="16"/>
      <c r="N30" s="16"/>
      <c r="O30" s="16"/>
      <c r="P30" s="16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7">
        <f t="shared" si="0"/>
        <v>0</v>
      </c>
      <c r="W30" s="7">
        <f t="shared" si="1"/>
        <v>0</v>
      </c>
      <c r="X30" s="7">
        <f t="shared" si="2"/>
        <v>0</v>
      </c>
    </row>
    <row r="31" spans="1:24" x14ac:dyDescent="0.25">
      <c r="A31" s="13">
        <v>4</v>
      </c>
      <c r="B31" s="14" t="s">
        <v>34</v>
      </c>
      <c r="C31" s="15" t="s">
        <v>7</v>
      </c>
      <c r="D31" s="16"/>
      <c r="E31" s="17"/>
      <c r="F31" s="17"/>
      <c r="G31" s="22"/>
      <c r="H31" s="22"/>
      <c r="I31" s="22"/>
      <c r="J31" s="16"/>
      <c r="K31" s="15"/>
      <c r="L31" s="15"/>
      <c r="M31" s="16" t="e">
        <f>[1]Sambalpur!M27+[1]Rairakhol!M27+[1]Katapali!M27+[1]Maneswar!M27+[1]Hirakud!M27</f>
        <v>#REF!</v>
      </c>
      <c r="N31" s="16" t="e">
        <f>[1]Sambalpur!N27+[1]Rairakhol!N27+[1]Katapali!N27+[1]Maneswar!N27+[1]Hirakud!N27</f>
        <v>#REF!</v>
      </c>
      <c r="O31" s="16" t="e">
        <f>[1]Sambalpur!O27+[1]Rairakhol!O27+[1]Katapali!O27+[1]Maneswar!O27+[1]Hirakud!O27</f>
        <v>#REF!</v>
      </c>
      <c r="P31" s="16" t="e">
        <f t="shared" si="3"/>
        <v>#REF!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7" t="e">
        <f t="shared" si="0"/>
        <v>#REF!</v>
      </c>
      <c r="W31" s="7" t="e">
        <f t="shared" si="1"/>
        <v>#REF!</v>
      </c>
      <c r="X31" s="7" t="e">
        <f t="shared" si="2"/>
        <v>#REF!</v>
      </c>
    </row>
    <row r="32" spans="1:24" x14ac:dyDescent="0.25">
      <c r="A32" s="15" t="s">
        <v>8</v>
      </c>
      <c r="B32" s="21" t="s">
        <v>35</v>
      </c>
      <c r="C32" s="15" t="s">
        <v>7</v>
      </c>
      <c r="D32" s="16">
        <v>0</v>
      </c>
      <c r="E32" s="17">
        <v>3</v>
      </c>
      <c r="F32" s="17">
        <v>3</v>
      </c>
      <c r="G32" s="22">
        <v>0</v>
      </c>
      <c r="H32" s="22">
        <v>0</v>
      </c>
      <c r="I32" s="22"/>
      <c r="J32" s="16">
        <v>0</v>
      </c>
      <c r="K32" s="16">
        <v>0</v>
      </c>
      <c r="L32" s="16">
        <v>0</v>
      </c>
      <c r="M32" s="16"/>
      <c r="N32" s="16"/>
      <c r="O32" s="16"/>
      <c r="P32" s="16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7">
        <f t="shared" si="0"/>
        <v>0</v>
      </c>
      <c r="W32" s="7">
        <f t="shared" si="1"/>
        <v>3</v>
      </c>
      <c r="X32" s="7">
        <f t="shared" si="2"/>
        <v>3</v>
      </c>
    </row>
    <row r="33" spans="1:24" x14ac:dyDescent="0.25">
      <c r="A33" s="15" t="s">
        <v>10</v>
      </c>
      <c r="B33" s="21" t="s">
        <v>9</v>
      </c>
      <c r="C33" s="15" t="s">
        <v>7</v>
      </c>
      <c r="D33" s="16">
        <v>7</v>
      </c>
      <c r="E33" s="17">
        <v>0</v>
      </c>
      <c r="F33" s="17">
        <v>0</v>
      </c>
      <c r="G33" s="22">
        <v>0</v>
      </c>
      <c r="H33" s="22">
        <v>2</v>
      </c>
      <c r="I33" s="22">
        <v>1</v>
      </c>
      <c r="J33" s="16">
        <v>2</v>
      </c>
      <c r="K33" s="15">
        <v>1</v>
      </c>
      <c r="L33" s="15">
        <v>1</v>
      </c>
      <c r="M33" s="16">
        <v>4</v>
      </c>
      <c r="N33" s="16"/>
      <c r="O33" s="16">
        <v>1</v>
      </c>
      <c r="P33" s="16">
        <v>5</v>
      </c>
      <c r="Q33" s="16">
        <v>1</v>
      </c>
      <c r="R33" s="16">
        <v>10</v>
      </c>
      <c r="S33" s="16">
        <v>1</v>
      </c>
      <c r="T33" s="16">
        <v>16</v>
      </c>
      <c r="U33" s="16">
        <v>10</v>
      </c>
      <c r="V33" s="7">
        <f t="shared" si="0"/>
        <v>19</v>
      </c>
      <c r="W33" s="7">
        <f t="shared" si="1"/>
        <v>20</v>
      </c>
      <c r="X33" s="7">
        <f t="shared" si="2"/>
        <v>23</v>
      </c>
    </row>
    <row r="34" spans="1:24" x14ac:dyDescent="0.25">
      <c r="A34" s="15" t="s">
        <v>12</v>
      </c>
      <c r="B34" s="21" t="s">
        <v>11</v>
      </c>
      <c r="C34" s="15" t="s">
        <v>7</v>
      </c>
      <c r="D34" s="16">
        <v>2</v>
      </c>
      <c r="E34" s="17">
        <v>2</v>
      </c>
      <c r="F34" s="17">
        <v>1</v>
      </c>
      <c r="G34" s="22">
        <v>2</v>
      </c>
      <c r="H34" s="22">
        <v>7</v>
      </c>
      <c r="I34" s="22">
        <v>7</v>
      </c>
      <c r="J34" s="16">
        <v>8</v>
      </c>
      <c r="K34" s="15">
        <v>17</v>
      </c>
      <c r="L34" s="15">
        <v>14</v>
      </c>
      <c r="M34" s="16">
        <v>16</v>
      </c>
      <c r="N34" s="16">
        <v>3</v>
      </c>
      <c r="O34" s="16">
        <v>1</v>
      </c>
      <c r="P34" s="16">
        <v>3</v>
      </c>
      <c r="Q34" s="16">
        <v>12</v>
      </c>
      <c r="R34" s="16">
        <v>13</v>
      </c>
      <c r="S34" s="16">
        <v>2</v>
      </c>
      <c r="T34" s="16">
        <v>10</v>
      </c>
      <c r="U34" s="16">
        <v>8</v>
      </c>
      <c r="V34" s="7">
        <f t="shared" si="0"/>
        <v>33</v>
      </c>
      <c r="W34" s="7">
        <f t="shared" si="1"/>
        <v>51</v>
      </c>
      <c r="X34" s="7">
        <f t="shared" si="2"/>
        <v>44</v>
      </c>
    </row>
    <row r="35" spans="1:24" x14ac:dyDescent="0.25">
      <c r="A35" s="15" t="s">
        <v>32</v>
      </c>
      <c r="B35" s="21" t="s">
        <v>13</v>
      </c>
      <c r="C35" s="15" t="s">
        <v>7</v>
      </c>
      <c r="D35" s="16">
        <v>8</v>
      </c>
      <c r="E35" s="17">
        <v>2</v>
      </c>
      <c r="F35" s="17">
        <v>2</v>
      </c>
      <c r="G35" s="22">
        <v>6</v>
      </c>
      <c r="H35" s="22">
        <v>14</v>
      </c>
      <c r="I35" s="22">
        <v>10</v>
      </c>
      <c r="J35" s="16">
        <v>5</v>
      </c>
      <c r="K35" s="15">
        <v>35</v>
      </c>
      <c r="L35" s="15">
        <v>31</v>
      </c>
      <c r="M35" s="16">
        <v>20</v>
      </c>
      <c r="N35" s="16">
        <v>13</v>
      </c>
      <c r="O35" s="16">
        <v>1</v>
      </c>
      <c r="P35" s="16">
        <v>66</v>
      </c>
      <c r="Q35" s="16">
        <v>43</v>
      </c>
      <c r="R35" s="16">
        <v>6</v>
      </c>
      <c r="S35" s="16">
        <v>2</v>
      </c>
      <c r="T35" s="16">
        <v>33</v>
      </c>
      <c r="U35" s="16">
        <v>14</v>
      </c>
      <c r="V35" s="7">
        <f t="shared" si="0"/>
        <v>107</v>
      </c>
      <c r="W35" s="7">
        <f t="shared" si="1"/>
        <v>140</v>
      </c>
      <c r="X35" s="7">
        <f t="shared" si="2"/>
        <v>64</v>
      </c>
    </row>
    <row r="36" spans="1:24" x14ac:dyDescent="0.25">
      <c r="A36" s="15"/>
      <c r="B36" s="21"/>
      <c r="C36" s="15"/>
      <c r="D36" s="16"/>
      <c r="E36" s="17"/>
      <c r="F36" s="17"/>
      <c r="G36" s="22"/>
      <c r="H36" s="22"/>
      <c r="I36" s="22"/>
      <c r="J36" s="16"/>
      <c r="K36" s="15"/>
      <c r="L36" s="15"/>
      <c r="M36" s="16"/>
      <c r="N36" s="16"/>
      <c r="O36" s="16"/>
      <c r="P36" s="16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7">
        <f t="shared" si="0"/>
        <v>0</v>
      </c>
      <c r="W36" s="7">
        <f t="shared" si="1"/>
        <v>0</v>
      </c>
      <c r="X36" s="7">
        <f t="shared" si="2"/>
        <v>0</v>
      </c>
    </row>
    <row r="37" spans="1:24" x14ac:dyDescent="0.25">
      <c r="A37" s="13">
        <v>5</v>
      </c>
      <c r="B37" s="14" t="s">
        <v>36</v>
      </c>
      <c r="C37" s="15"/>
      <c r="D37" s="16"/>
      <c r="E37" s="17"/>
      <c r="F37" s="17"/>
      <c r="G37" s="22"/>
      <c r="H37" s="22"/>
      <c r="I37" s="22"/>
      <c r="J37" s="16"/>
      <c r="K37" s="15"/>
      <c r="L37" s="15"/>
      <c r="M37" s="16"/>
      <c r="N37" s="16"/>
      <c r="O37" s="16"/>
      <c r="P37" s="16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7">
        <f t="shared" si="0"/>
        <v>0</v>
      </c>
      <c r="W37" s="7">
        <f t="shared" si="1"/>
        <v>0</v>
      </c>
      <c r="X37" s="7">
        <f t="shared" si="2"/>
        <v>0</v>
      </c>
    </row>
    <row r="38" spans="1:24" x14ac:dyDescent="0.25">
      <c r="A38" s="15" t="s">
        <v>8</v>
      </c>
      <c r="B38" s="21" t="s">
        <v>37</v>
      </c>
      <c r="C38" s="15" t="s">
        <v>7</v>
      </c>
      <c r="D38" s="16">
        <v>1</v>
      </c>
      <c r="E38" s="17">
        <v>0</v>
      </c>
      <c r="F38" s="17">
        <v>0</v>
      </c>
      <c r="G38" s="22">
        <v>1</v>
      </c>
      <c r="H38" s="22">
        <v>0</v>
      </c>
      <c r="I38" s="22">
        <v>1</v>
      </c>
      <c r="J38" s="16">
        <v>0</v>
      </c>
      <c r="K38" s="15">
        <v>2</v>
      </c>
      <c r="L38" s="15">
        <v>1</v>
      </c>
      <c r="M38" s="16">
        <v>17</v>
      </c>
      <c r="N38" s="16"/>
      <c r="O38" s="16">
        <v>0</v>
      </c>
      <c r="P38" s="16">
        <v>0</v>
      </c>
      <c r="Q38" s="16">
        <v>3</v>
      </c>
      <c r="R38" s="16">
        <v>2</v>
      </c>
      <c r="S38" s="16">
        <v>0</v>
      </c>
      <c r="T38" s="16">
        <v>0</v>
      </c>
      <c r="U38" s="16">
        <v>0</v>
      </c>
      <c r="V38" s="7">
        <f t="shared" si="0"/>
        <v>19</v>
      </c>
      <c r="W38" s="7">
        <f t="shared" si="1"/>
        <v>5</v>
      </c>
      <c r="X38" s="7">
        <f t="shared" si="2"/>
        <v>4</v>
      </c>
    </row>
    <row r="39" spans="1:24" x14ac:dyDescent="0.25">
      <c r="A39" s="15" t="s">
        <v>10</v>
      </c>
      <c r="B39" s="21" t="s">
        <v>38</v>
      </c>
      <c r="C39" s="15" t="s">
        <v>7</v>
      </c>
      <c r="D39" s="16">
        <v>2</v>
      </c>
      <c r="E39" s="17">
        <v>0</v>
      </c>
      <c r="F39" s="17">
        <v>0</v>
      </c>
      <c r="G39" s="22">
        <v>0</v>
      </c>
      <c r="H39" s="22">
        <v>0</v>
      </c>
      <c r="I39" s="22">
        <v>1</v>
      </c>
      <c r="J39" s="16">
        <v>1</v>
      </c>
      <c r="K39" s="15">
        <v>2</v>
      </c>
      <c r="L39" s="15">
        <v>2</v>
      </c>
      <c r="M39" s="16" t="e">
        <f>[1]Sambalpur!M35+[1]Rairakhol!M35+[1]Katapali!M35+[1]Maneswar!M35+[1]Hirakud!M35</f>
        <v>#REF!</v>
      </c>
      <c r="N39" s="16">
        <v>3</v>
      </c>
      <c r="O39" s="16">
        <v>3</v>
      </c>
      <c r="P39" s="16">
        <v>1</v>
      </c>
      <c r="Q39" s="16">
        <v>5</v>
      </c>
      <c r="R39" s="16">
        <v>2</v>
      </c>
      <c r="S39" s="16">
        <v>0</v>
      </c>
      <c r="T39" s="16">
        <v>2</v>
      </c>
      <c r="U39" s="16">
        <v>2</v>
      </c>
      <c r="V39" s="7" t="e">
        <f t="shared" si="0"/>
        <v>#REF!</v>
      </c>
      <c r="W39" s="7">
        <f t="shared" si="1"/>
        <v>12</v>
      </c>
      <c r="X39" s="7">
        <f t="shared" si="2"/>
        <v>10</v>
      </c>
    </row>
    <row r="40" spans="1:24" x14ac:dyDescent="0.25">
      <c r="A40" s="15" t="s">
        <v>12</v>
      </c>
      <c r="B40" s="21" t="s">
        <v>39</v>
      </c>
      <c r="C40" s="15" t="s">
        <v>7</v>
      </c>
      <c r="D40" s="16">
        <v>0</v>
      </c>
      <c r="E40" s="17">
        <v>0</v>
      </c>
      <c r="F40" s="17">
        <v>0</v>
      </c>
      <c r="G40" s="22">
        <v>0</v>
      </c>
      <c r="H40" s="22">
        <v>0</v>
      </c>
      <c r="I40" s="22">
        <v>1</v>
      </c>
      <c r="J40" s="16">
        <v>0</v>
      </c>
      <c r="K40" s="15">
        <v>1</v>
      </c>
      <c r="L40" s="15">
        <v>1</v>
      </c>
      <c r="M40" s="16" t="e">
        <f>[1]Sambalpur!M36+[1]Rairakhol!M36+[1]Katapali!M36+[1]Maneswar!M36+[1]Hirakud!M36</f>
        <v>#REF!</v>
      </c>
      <c r="N40" s="16">
        <v>0</v>
      </c>
      <c r="O40" s="16" t="e">
        <f>[1]Sambalpur!O36+[1]Rairakhol!O36+[1]Katapali!O36+[1]Maneswar!O36+[1]Hirakud!O36</f>
        <v>#REF!</v>
      </c>
      <c r="P40" s="16">
        <v>0</v>
      </c>
      <c r="Q40" s="16">
        <v>3</v>
      </c>
      <c r="R40" s="16">
        <v>1</v>
      </c>
      <c r="S40" s="16">
        <v>0</v>
      </c>
      <c r="T40" s="16">
        <v>2</v>
      </c>
      <c r="U40" s="16">
        <v>2</v>
      </c>
      <c r="V40" s="7" t="e">
        <f t="shared" si="0"/>
        <v>#REF!</v>
      </c>
      <c r="W40" s="7">
        <f t="shared" si="1"/>
        <v>6</v>
      </c>
      <c r="X40" s="7" t="e">
        <f t="shared" si="2"/>
        <v>#REF!</v>
      </c>
    </row>
    <row r="41" spans="1:24" x14ac:dyDescent="0.25">
      <c r="A41" s="15" t="s">
        <v>32</v>
      </c>
      <c r="B41" s="21" t="s">
        <v>40</v>
      </c>
      <c r="C41" s="15" t="s">
        <v>7</v>
      </c>
      <c r="D41" s="16">
        <v>1</v>
      </c>
      <c r="E41" s="17">
        <v>0</v>
      </c>
      <c r="F41" s="17">
        <v>0</v>
      </c>
      <c r="G41" s="22">
        <v>1</v>
      </c>
      <c r="H41" s="22">
        <v>2</v>
      </c>
      <c r="I41" s="22">
        <v>2</v>
      </c>
      <c r="J41" s="16">
        <v>0</v>
      </c>
      <c r="K41" s="15">
        <v>5</v>
      </c>
      <c r="L41" s="15">
        <v>5</v>
      </c>
      <c r="M41" s="16" t="e">
        <f>[1]Sambalpur!M37+[1]Rairakhol!M37+[1]Katapali!M37+[1]Maneswar!M37+[1]Hirakud!M37</f>
        <v>#REF!</v>
      </c>
      <c r="N41" s="16">
        <v>1</v>
      </c>
      <c r="O41" s="16" t="e">
        <f>[1]Sambalpur!O37+[1]Rairakhol!O37+[1]Katapali!O37+[1]Maneswar!O37+[1]Hirakud!O37</f>
        <v>#REF!</v>
      </c>
      <c r="P41" s="16">
        <v>0</v>
      </c>
      <c r="Q41" s="16">
        <v>4</v>
      </c>
      <c r="R41" s="16">
        <v>1</v>
      </c>
      <c r="S41" s="16">
        <v>0</v>
      </c>
      <c r="T41" s="16">
        <v>0</v>
      </c>
      <c r="U41" s="16">
        <v>0</v>
      </c>
      <c r="V41" s="7" t="e">
        <f t="shared" si="0"/>
        <v>#REF!</v>
      </c>
      <c r="W41" s="7">
        <f t="shared" si="1"/>
        <v>12</v>
      </c>
      <c r="X41" s="7" t="e">
        <f t="shared" si="2"/>
        <v>#REF!</v>
      </c>
    </row>
    <row r="42" spans="1:24" x14ac:dyDescent="0.25">
      <c r="A42" s="15" t="s">
        <v>41</v>
      </c>
      <c r="B42" s="21" t="s">
        <v>42</v>
      </c>
      <c r="C42" s="15" t="s">
        <v>7</v>
      </c>
      <c r="D42" s="16">
        <v>0</v>
      </c>
      <c r="E42" s="17">
        <v>0</v>
      </c>
      <c r="F42" s="17">
        <v>0</v>
      </c>
      <c r="G42" s="22">
        <v>0</v>
      </c>
      <c r="H42" s="22">
        <v>1</v>
      </c>
      <c r="I42" s="22">
        <v>2</v>
      </c>
      <c r="J42" s="16">
        <v>0</v>
      </c>
      <c r="K42" s="15">
        <v>1</v>
      </c>
      <c r="L42" s="15">
        <v>1</v>
      </c>
      <c r="M42" s="16">
        <v>9</v>
      </c>
      <c r="N42" s="16" t="e">
        <f>[1]Sambalpur!N38+[1]Rairakhol!N38+[1]Katapali!N38+[1]Maneswar!N38+[1]Hirakud!N38</f>
        <v>#REF!</v>
      </c>
      <c r="O42" s="16" t="e">
        <f>[1]Sambalpur!O38+[1]Rairakhol!O38+[1]Katapali!O38+[1]Maneswar!O38+[1]Hirakud!O38</f>
        <v>#REF!</v>
      </c>
      <c r="P42" s="16">
        <v>0</v>
      </c>
      <c r="Q42" s="16">
        <v>11</v>
      </c>
      <c r="R42" s="16">
        <v>6</v>
      </c>
      <c r="S42" s="16">
        <v>0</v>
      </c>
      <c r="T42" s="16">
        <v>1</v>
      </c>
      <c r="U42" s="16">
        <v>1</v>
      </c>
      <c r="V42" s="7">
        <f t="shared" si="0"/>
        <v>9</v>
      </c>
      <c r="W42" s="7" t="e">
        <f t="shared" si="1"/>
        <v>#REF!</v>
      </c>
      <c r="X42" s="7" t="e">
        <f t="shared" si="2"/>
        <v>#REF!</v>
      </c>
    </row>
    <row r="43" spans="1:24" x14ac:dyDescent="0.25">
      <c r="A43" s="15" t="s">
        <v>43</v>
      </c>
      <c r="B43" s="21" t="s">
        <v>44</v>
      </c>
      <c r="C43" s="15" t="s">
        <v>7</v>
      </c>
      <c r="D43" s="16">
        <v>2</v>
      </c>
      <c r="E43" s="17">
        <v>0</v>
      </c>
      <c r="F43" s="17">
        <v>0</v>
      </c>
      <c r="G43" s="22">
        <v>0</v>
      </c>
      <c r="H43" s="22">
        <v>2</v>
      </c>
      <c r="I43" s="22">
        <v>2</v>
      </c>
      <c r="J43" s="16">
        <v>0</v>
      </c>
      <c r="K43" s="15">
        <v>6</v>
      </c>
      <c r="L43" s="15">
        <v>5</v>
      </c>
      <c r="M43" s="16" t="e">
        <f>[1]Sambalpur!M39+[1]Rairakhol!M39+[1]Katapali!M39+[1]Maneswar!M39+[1]Hirakud!M39</f>
        <v>#REF!</v>
      </c>
      <c r="N43" s="16" t="e">
        <f>[1]Sambalpur!N39+[1]Rairakhol!N39+[1]Katapali!N39+[1]Maneswar!N39+[1]Hirakud!N39</f>
        <v>#REF!</v>
      </c>
      <c r="O43" s="16" t="e">
        <f>[1]Sambalpur!O39+[1]Rairakhol!O39+[1]Katapali!O39+[1]Maneswar!O39+[1]Hirakud!O39</f>
        <v>#REF!</v>
      </c>
      <c r="P43" s="16">
        <v>0</v>
      </c>
      <c r="Q43" s="16">
        <v>4</v>
      </c>
      <c r="R43" s="16">
        <v>1</v>
      </c>
      <c r="S43" s="16">
        <v>0</v>
      </c>
      <c r="T43" s="16">
        <v>0</v>
      </c>
      <c r="U43" s="16">
        <v>0</v>
      </c>
      <c r="V43" s="7" t="e">
        <f t="shared" si="0"/>
        <v>#REF!</v>
      </c>
      <c r="W43" s="7" t="e">
        <f t="shared" si="1"/>
        <v>#REF!</v>
      </c>
      <c r="X43" s="7" t="e">
        <f t="shared" si="2"/>
        <v>#REF!</v>
      </c>
    </row>
    <row r="44" spans="1:24" x14ac:dyDescent="0.25">
      <c r="A44" s="15" t="s">
        <v>45</v>
      </c>
      <c r="B44" s="21" t="s">
        <v>46</v>
      </c>
      <c r="C44" s="15" t="s">
        <v>7</v>
      </c>
      <c r="D44" s="16">
        <v>0</v>
      </c>
      <c r="E44" s="17">
        <v>0</v>
      </c>
      <c r="F44" s="17">
        <v>0</v>
      </c>
      <c r="G44" s="22">
        <v>0</v>
      </c>
      <c r="H44" s="22">
        <v>0</v>
      </c>
      <c r="I44" s="22">
        <v>1</v>
      </c>
      <c r="J44" s="16">
        <v>0</v>
      </c>
      <c r="K44" s="15">
        <v>2</v>
      </c>
      <c r="L44" s="15">
        <v>2</v>
      </c>
      <c r="M44" s="16">
        <v>1</v>
      </c>
      <c r="N44" s="16">
        <v>3</v>
      </c>
      <c r="O44" s="16">
        <v>2</v>
      </c>
      <c r="P44" s="16">
        <v>1</v>
      </c>
      <c r="Q44" s="16">
        <v>6</v>
      </c>
      <c r="R44" s="16">
        <v>6</v>
      </c>
      <c r="S44" s="16">
        <v>1</v>
      </c>
      <c r="T44" s="16">
        <v>1</v>
      </c>
      <c r="U44" s="16">
        <v>0</v>
      </c>
      <c r="V44" s="7">
        <f t="shared" si="0"/>
        <v>3</v>
      </c>
      <c r="W44" s="7">
        <f t="shared" si="1"/>
        <v>12</v>
      </c>
      <c r="X44" s="7">
        <f t="shared" si="2"/>
        <v>11</v>
      </c>
    </row>
    <row r="45" spans="1:24" ht="45" x14ac:dyDescent="0.25">
      <c r="A45" s="15" t="s">
        <v>47</v>
      </c>
      <c r="B45" s="21" t="s">
        <v>48</v>
      </c>
      <c r="C45" s="15" t="s">
        <v>7</v>
      </c>
      <c r="D45" s="16">
        <v>0</v>
      </c>
      <c r="E45" s="17">
        <v>4</v>
      </c>
      <c r="F45" s="17">
        <v>2</v>
      </c>
      <c r="G45" s="22">
        <v>0</v>
      </c>
      <c r="H45" s="22">
        <v>0</v>
      </c>
      <c r="I45" s="22">
        <v>0</v>
      </c>
      <c r="J45" s="16">
        <v>0</v>
      </c>
      <c r="K45" s="15">
        <v>3</v>
      </c>
      <c r="L45" s="15">
        <v>0</v>
      </c>
      <c r="M45" s="16" t="e">
        <f>[1]Sambalpur!M41+[1]Rairakhol!M41+[1]Katapali!M41+[1]Maneswar!M41+[1]Hirakud!M41</f>
        <v>#REF!</v>
      </c>
      <c r="N45" s="16" t="e">
        <f>[1]Sambalpur!N41+[1]Rairakhol!N41+[1]Katapali!N41+[1]Maneswar!N41+[1]Hirakud!N41</f>
        <v>#REF!</v>
      </c>
      <c r="O45" s="16" t="e">
        <f>[1]Sambalpur!O41+[1]Rairakhol!O41+[1]Katapali!O41+[1]Maneswar!O41+[1]Hirakud!O41</f>
        <v>#REF!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7" t="e">
        <f t="shared" si="0"/>
        <v>#REF!</v>
      </c>
      <c r="W45" s="7" t="e">
        <f t="shared" si="1"/>
        <v>#REF!</v>
      </c>
      <c r="X45" s="7" t="e">
        <f t="shared" si="2"/>
        <v>#REF!</v>
      </c>
    </row>
    <row r="46" spans="1:24" ht="45" x14ac:dyDescent="0.25">
      <c r="A46" s="15" t="s">
        <v>49</v>
      </c>
      <c r="B46" s="21" t="s">
        <v>50</v>
      </c>
      <c r="C46" s="15" t="s">
        <v>7</v>
      </c>
      <c r="D46" s="16">
        <v>0</v>
      </c>
      <c r="E46" s="17">
        <v>4</v>
      </c>
      <c r="F46" s="17">
        <v>2</v>
      </c>
      <c r="G46" s="22">
        <v>0</v>
      </c>
      <c r="H46" s="22">
        <v>0</v>
      </c>
      <c r="I46" s="22">
        <v>0</v>
      </c>
      <c r="J46" s="16">
        <v>0</v>
      </c>
      <c r="K46" s="15">
        <v>0</v>
      </c>
      <c r="L46" s="15">
        <v>0</v>
      </c>
      <c r="M46" s="16" t="e">
        <f>[1]Sambalpur!M42+[1]Rairakhol!M42+[1]Katapali!M42+[1]Maneswar!M42+[1]Hirakud!M42</f>
        <v>#REF!</v>
      </c>
      <c r="N46" s="16" t="e">
        <f>[1]Sambalpur!N42+[1]Rairakhol!N42+[1]Katapali!N42+[1]Maneswar!N42+[1]Hirakud!N42</f>
        <v>#REF!</v>
      </c>
      <c r="O46" s="16" t="e">
        <f>[1]Sambalpur!O42+[1]Rairakhol!O42+[1]Katapali!O42+[1]Maneswar!O42+[1]Hirakud!O42</f>
        <v>#REF!</v>
      </c>
      <c r="P46" s="16" t="e">
        <f t="shared" si="3"/>
        <v>#REF!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7" t="e">
        <f t="shared" si="0"/>
        <v>#REF!</v>
      </c>
      <c r="W46" s="7" t="e">
        <f t="shared" si="1"/>
        <v>#REF!</v>
      </c>
      <c r="X46" s="7" t="e">
        <f t="shared" si="2"/>
        <v>#REF!</v>
      </c>
    </row>
    <row r="47" spans="1:24" ht="45" x14ac:dyDescent="0.25">
      <c r="A47" s="15" t="s">
        <v>51</v>
      </c>
      <c r="B47" s="21" t="s">
        <v>52</v>
      </c>
      <c r="C47" s="15" t="s">
        <v>53</v>
      </c>
      <c r="D47" s="16">
        <v>0</v>
      </c>
      <c r="E47" s="17">
        <v>0</v>
      </c>
      <c r="F47" s="17">
        <v>0</v>
      </c>
      <c r="G47" s="22">
        <v>0</v>
      </c>
      <c r="H47" s="22">
        <v>0</v>
      </c>
      <c r="I47" s="22">
        <v>0</v>
      </c>
      <c r="J47" s="16">
        <v>0</v>
      </c>
      <c r="K47" s="15">
        <v>0</v>
      </c>
      <c r="L47" s="15">
        <v>0</v>
      </c>
      <c r="M47" s="16" t="e">
        <f>[1]Sambalpur!M43+[1]Rairakhol!M43+[1]Katapali!M43+[1]Maneswar!M43+[1]Hirakud!M43</f>
        <v>#REF!</v>
      </c>
      <c r="N47" s="16" t="e">
        <f>[1]Sambalpur!N43+[1]Rairakhol!N43+[1]Katapali!N43+[1]Maneswar!N43+[1]Hirakud!N43</f>
        <v>#REF!</v>
      </c>
      <c r="O47" s="16" t="e">
        <f>[1]Sambalpur!O43+[1]Rairakhol!O43+[1]Katapali!O43+[1]Maneswar!O43+[1]Hirakud!O43</f>
        <v>#REF!</v>
      </c>
      <c r="P47" s="16" t="e">
        <f t="shared" si="3"/>
        <v>#REF!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7" t="e">
        <f t="shared" si="0"/>
        <v>#REF!</v>
      </c>
      <c r="W47" s="7" t="e">
        <f t="shared" si="1"/>
        <v>#REF!</v>
      </c>
      <c r="X47" s="7" t="e">
        <f t="shared" si="2"/>
        <v>#REF!</v>
      </c>
    </row>
    <row r="48" spans="1:24" ht="30" x14ac:dyDescent="0.25">
      <c r="A48" s="15" t="s">
        <v>190</v>
      </c>
      <c r="B48" s="21" t="s">
        <v>226</v>
      </c>
      <c r="C48" s="15" t="s">
        <v>53</v>
      </c>
      <c r="D48" s="16">
        <v>0</v>
      </c>
      <c r="E48" s="17">
        <v>0</v>
      </c>
      <c r="F48" s="17">
        <v>0</v>
      </c>
      <c r="G48" s="22">
        <v>0</v>
      </c>
      <c r="H48" s="22">
        <v>0</v>
      </c>
      <c r="I48" s="22">
        <v>0</v>
      </c>
      <c r="J48" s="16">
        <v>0</v>
      </c>
      <c r="K48" s="15">
        <v>0</v>
      </c>
      <c r="L48" s="15">
        <v>0</v>
      </c>
      <c r="M48" s="16" t="e">
        <f>[1]Sambalpur!M44+[1]Rairakhol!M44+[1]Katapali!M44+[1]Maneswar!M44+[1]Hirakud!M44</f>
        <v>#REF!</v>
      </c>
      <c r="N48" s="16" t="e">
        <f>[1]Sambalpur!N44+[1]Rairakhol!N44+[1]Katapali!N44+[1]Maneswar!N44+[1]Hirakud!N44</f>
        <v>#REF!</v>
      </c>
      <c r="O48" s="16" t="e">
        <f>[1]Sambalpur!O44+[1]Rairakhol!O44+[1]Katapali!O44+[1]Maneswar!O44+[1]Hirakud!O44</f>
        <v>#REF!</v>
      </c>
      <c r="P48" s="16" t="e">
        <f t="shared" ref="P48:P58" si="4">SUM(I48:O48)</f>
        <v>#REF!</v>
      </c>
      <c r="Q48" s="16">
        <v>0</v>
      </c>
      <c r="R48" s="16">
        <v>0</v>
      </c>
      <c r="S48" s="16">
        <v>0</v>
      </c>
      <c r="T48" s="16">
        <v>1</v>
      </c>
      <c r="U48" s="16">
        <v>0</v>
      </c>
      <c r="V48" s="7" t="e">
        <f t="shared" si="0"/>
        <v>#REF!</v>
      </c>
      <c r="W48" s="7" t="e">
        <f t="shared" si="1"/>
        <v>#REF!</v>
      </c>
      <c r="X48" s="7" t="e">
        <f t="shared" si="2"/>
        <v>#REF!</v>
      </c>
    </row>
    <row r="49" spans="1:24" ht="30" x14ac:dyDescent="0.25">
      <c r="A49" s="15" t="s">
        <v>191</v>
      </c>
      <c r="B49" s="21" t="s">
        <v>227</v>
      </c>
      <c r="C49" s="15" t="s">
        <v>53</v>
      </c>
      <c r="D49" s="16">
        <v>0</v>
      </c>
      <c r="E49" s="17">
        <v>0</v>
      </c>
      <c r="F49" s="17">
        <v>0</v>
      </c>
      <c r="G49" s="22">
        <v>0</v>
      </c>
      <c r="H49" s="22">
        <v>0</v>
      </c>
      <c r="I49" s="22">
        <v>0</v>
      </c>
      <c r="J49" s="16">
        <v>0</v>
      </c>
      <c r="K49" s="15">
        <v>0</v>
      </c>
      <c r="L49" s="15">
        <v>0</v>
      </c>
      <c r="M49" s="16" t="e">
        <f>[1]Sambalpur!M45+[1]Rairakhol!M45+[1]Katapali!M45+[1]Maneswar!M45+[1]Hirakud!M45</f>
        <v>#REF!</v>
      </c>
      <c r="N49" s="16" t="e">
        <f>[1]Sambalpur!N45+[1]Rairakhol!N45+[1]Katapali!N45+[1]Maneswar!N45+[1]Hirakud!N45</f>
        <v>#REF!</v>
      </c>
      <c r="O49" s="16" t="e">
        <f>[1]Sambalpur!O45+[1]Rairakhol!O45+[1]Katapali!O45+[1]Maneswar!O45+[1]Hirakud!O45</f>
        <v>#REF!</v>
      </c>
      <c r="P49" s="16" t="e">
        <f t="shared" si="4"/>
        <v>#REF!</v>
      </c>
      <c r="Q49" s="16">
        <v>0</v>
      </c>
      <c r="R49" s="16">
        <v>0</v>
      </c>
      <c r="S49" s="16">
        <v>0</v>
      </c>
      <c r="T49" s="16">
        <v>1</v>
      </c>
      <c r="U49" s="16">
        <v>0</v>
      </c>
      <c r="V49" s="7" t="e">
        <f t="shared" si="0"/>
        <v>#REF!</v>
      </c>
      <c r="W49" s="7" t="e">
        <f t="shared" si="1"/>
        <v>#REF!</v>
      </c>
      <c r="X49" s="7" t="e">
        <f t="shared" si="2"/>
        <v>#REF!</v>
      </c>
    </row>
    <row r="50" spans="1:24" ht="30" x14ac:dyDescent="0.25">
      <c r="A50" s="15" t="s">
        <v>219</v>
      </c>
      <c r="B50" s="21" t="s">
        <v>242</v>
      </c>
      <c r="C50" s="15" t="s">
        <v>53</v>
      </c>
      <c r="D50" s="16">
        <v>0</v>
      </c>
      <c r="E50" s="17">
        <v>0</v>
      </c>
      <c r="F50" s="17">
        <v>0</v>
      </c>
      <c r="G50" s="22">
        <v>0</v>
      </c>
      <c r="H50" s="22">
        <v>0</v>
      </c>
      <c r="I50" s="22">
        <v>0</v>
      </c>
      <c r="J50" s="16">
        <v>0</v>
      </c>
      <c r="K50" s="15">
        <v>0</v>
      </c>
      <c r="L50" s="15">
        <v>0</v>
      </c>
      <c r="M50" s="16" t="e">
        <f>[1]Sambalpur!M46+[1]Rairakhol!M46+[1]Katapali!M46+[1]Maneswar!M46+[1]Hirakud!M46</f>
        <v>#REF!</v>
      </c>
      <c r="N50" s="16" t="e">
        <f>[1]Sambalpur!N46+[1]Rairakhol!N46+[1]Katapali!N46+[1]Maneswar!N46+[1]Hirakud!N46</f>
        <v>#REF!</v>
      </c>
      <c r="O50" s="16" t="e">
        <f>[1]Sambalpur!O46+[1]Rairakhol!O46+[1]Katapali!O46+[1]Maneswar!O46+[1]Hirakud!O46</f>
        <v>#REF!</v>
      </c>
      <c r="P50" s="16" t="e">
        <f t="shared" si="4"/>
        <v>#REF!</v>
      </c>
      <c r="Q50" s="16">
        <v>0</v>
      </c>
      <c r="R50" s="16">
        <v>0</v>
      </c>
      <c r="S50" s="16">
        <v>0</v>
      </c>
      <c r="T50" s="16">
        <v>5</v>
      </c>
      <c r="U50" s="16">
        <v>0</v>
      </c>
      <c r="V50" s="7" t="e">
        <f t="shared" si="0"/>
        <v>#REF!</v>
      </c>
      <c r="W50" s="7" t="e">
        <f t="shared" si="1"/>
        <v>#REF!</v>
      </c>
      <c r="X50" s="7" t="e">
        <f t="shared" si="2"/>
        <v>#REF!</v>
      </c>
    </row>
    <row r="51" spans="1:24" ht="30" x14ac:dyDescent="0.25">
      <c r="A51" s="15" t="s">
        <v>229</v>
      </c>
      <c r="B51" s="21" t="s">
        <v>243</v>
      </c>
      <c r="C51" s="15" t="s">
        <v>53</v>
      </c>
      <c r="D51" s="16">
        <v>0</v>
      </c>
      <c r="E51" s="17">
        <v>0</v>
      </c>
      <c r="F51" s="17">
        <v>0</v>
      </c>
      <c r="G51" s="22">
        <v>0</v>
      </c>
      <c r="H51" s="22">
        <v>0</v>
      </c>
      <c r="I51" s="22">
        <v>0</v>
      </c>
      <c r="J51" s="16">
        <v>0</v>
      </c>
      <c r="K51" s="15">
        <v>0</v>
      </c>
      <c r="L51" s="15">
        <v>0</v>
      </c>
      <c r="M51" s="16" t="e">
        <f>[1]Sambalpur!M47+[1]Rairakhol!M47+[1]Katapali!M47+[1]Maneswar!M47+[1]Hirakud!M47</f>
        <v>#REF!</v>
      </c>
      <c r="N51" s="16" t="e">
        <f>[1]Sambalpur!N47+[1]Rairakhol!N47+[1]Katapali!N47+[1]Maneswar!N47+[1]Hirakud!N47</f>
        <v>#REF!</v>
      </c>
      <c r="O51" s="16" t="e">
        <f>[1]Sambalpur!O47+[1]Rairakhol!O47+[1]Katapali!O47+[1]Maneswar!O47+[1]Hirakud!O47</f>
        <v>#REF!</v>
      </c>
      <c r="P51" s="16" t="e">
        <f t="shared" si="4"/>
        <v>#REF!</v>
      </c>
      <c r="Q51" s="16">
        <v>0</v>
      </c>
      <c r="R51" s="16">
        <v>0</v>
      </c>
      <c r="S51" s="16">
        <v>0</v>
      </c>
      <c r="T51" s="16">
        <v>3</v>
      </c>
      <c r="U51" s="16">
        <v>0</v>
      </c>
      <c r="V51" s="7" t="e">
        <f t="shared" si="0"/>
        <v>#REF!</v>
      </c>
      <c r="W51" s="7" t="e">
        <f t="shared" si="1"/>
        <v>#REF!</v>
      </c>
      <c r="X51" s="7" t="e">
        <f t="shared" si="2"/>
        <v>#REF!</v>
      </c>
    </row>
    <row r="52" spans="1:24" ht="30" x14ac:dyDescent="0.25">
      <c r="A52" s="15"/>
      <c r="B52" s="21" t="s">
        <v>244</v>
      </c>
      <c r="C52" s="15" t="s">
        <v>53</v>
      </c>
      <c r="D52" s="16">
        <v>0</v>
      </c>
      <c r="E52" s="17">
        <v>0</v>
      </c>
      <c r="F52" s="17">
        <v>0</v>
      </c>
      <c r="G52" s="22">
        <v>0</v>
      </c>
      <c r="H52" s="22">
        <v>0</v>
      </c>
      <c r="I52" s="22">
        <v>0</v>
      </c>
      <c r="J52" s="16">
        <v>0</v>
      </c>
      <c r="K52" s="15">
        <v>0</v>
      </c>
      <c r="L52" s="15">
        <v>0</v>
      </c>
      <c r="M52" s="16" t="e">
        <f>[1]Sambalpur!M48+[1]Rairakhol!M48+[1]Katapali!M48+[1]Maneswar!M48+[1]Hirakud!M48</f>
        <v>#REF!</v>
      </c>
      <c r="N52" s="16" t="e">
        <f>[1]Sambalpur!N48+[1]Rairakhol!N48+[1]Katapali!N48+[1]Maneswar!N48+[1]Hirakud!N48</f>
        <v>#REF!</v>
      </c>
      <c r="O52" s="16" t="e">
        <f>[1]Sambalpur!O48+[1]Rairakhol!O48+[1]Katapali!O48+[1]Maneswar!O48+[1]Hirakud!O48</f>
        <v>#REF!</v>
      </c>
      <c r="P52" s="16" t="e">
        <f t="shared" si="4"/>
        <v>#REF!</v>
      </c>
      <c r="Q52" s="16">
        <v>0</v>
      </c>
      <c r="R52" s="16">
        <v>0</v>
      </c>
      <c r="S52" s="16">
        <v>0</v>
      </c>
      <c r="T52" s="16">
        <v>2</v>
      </c>
      <c r="U52" s="16">
        <v>0</v>
      </c>
      <c r="V52" s="7" t="e">
        <f t="shared" si="0"/>
        <v>#REF!</v>
      </c>
      <c r="W52" s="7" t="e">
        <f t="shared" si="1"/>
        <v>#REF!</v>
      </c>
      <c r="X52" s="7" t="e">
        <f t="shared" si="2"/>
        <v>#REF!</v>
      </c>
    </row>
    <row r="53" spans="1:24" ht="30" x14ac:dyDescent="0.25">
      <c r="A53" s="15"/>
      <c r="B53" s="21" t="s">
        <v>245</v>
      </c>
      <c r="C53" s="15" t="s">
        <v>53</v>
      </c>
      <c r="D53" s="16">
        <v>0</v>
      </c>
      <c r="E53" s="17">
        <v>0</v>
      </c>
      <c r="F53" s="17">
        <v>0</v>
      </c>
      <c r="G53" s="22">
        <v>0</v>
      </c>
      <c r="H53" s="22">
        <v>0</v>
      </c>
      <c r="I53" s="22">
        <v>0</v>
      </c>
      <c r="J53" s="16">
        <v>0</v>
      </c>
      <c r="K53" s="15">
        <v>0</v>
      </c>
      <c r="L53" s="15">
        <v>0</v>
      </c>
      <c r="M53" s="16" t="e">
        <f>[1]Sambalpur!M49+[1]Rairakhol!M49+[1]Katapali!M49+[1]Maneswar!M49+[1]Hirakud!M49</f>
        <v>#REF!</v>
      </c>
      <c r="N53" s="16" t="e">
        <f>[1]Sambalpur!N49+[1]Rairakhol!N49+[1]Katapali!N49+[1]Maneswar!N49+[1]Hirakud!N49</f>
        <v>#REF!</v>
      </c>
      <c r="O53" s="16" t="e">
        <f>[1]Sambalpur!O49+[1]Rairakhol!O49+[1]Katapali!O49+[1]Maneswar!O49+[1]Hirakud!O49</f>
        <v>#REF!</v>
      </c>
      <c r="P53" s="16" t="e">
        <f t="shared" si="4"/>
        <v>#REF!</v>
      </c>
      <c r="Q53" s="16">
        <v>0</v>
      </c>
      <c r="R53" s="16">
        <v>0</v>
      </c>
      <c r="S53" s="16">
        <v>0</v>
      </c>
      <c r="T53" s="16">
        <v>9</v>
      </c>
      <c r="U53" s="16">
        <v>0</v>
      </c>
      <c r="V53" s="7" t="e">
        <f t="shared" si="0"/>
        <v>#REF!</v>
      </c>
      <c r="W53" s="7" t="e">
        <f t="shared" si="1"/>
        <v>#REF!</v>
      </c>
      <c r="X53" s="7" t="e">
        <f t="shared" si="2"/>
        <v>#REF!</v>
      </c>
    </row>
    <row r="54" spans="1:24" ht="30" x14ac:dyDescent="0.25">
      <c r="A54" s="15"/>
      <c r="B54" s="21" t="s">
        <v>246</v>
      </c>
      <c r="C54" s="15" t="s">
        <v>53</v>
      </c>
      <c r="D54" s="16">
        <v>0</v>
      </c>
      <c r="E54" s="17">
        <v>0</v>
      </c>
      <c r="F54" s="17">
        <v>0</v>
      </c>
      <c r="G54" s="22">
        <v>0</v>
      </c>
      <c r="H54" s="22">
        <v>0</v>
      </c>
      <c r="I54" s="22">
        <v>0</v>
      </c>
      <c r="J54" s="16">
        <v>0</v>
      </c>
      <c r="K54" s="15">
        <v>0</v>
      </c>
      <c r="L54" s="15">
        <v>0</v>
      </c>
      <c r="M54" s="16" t="e">
        <f>[1]Sambalpur!M50+[1]Rairakhol!M50+[1]Katapali!M50+[1]Maneswar!M50+[1]Hirakud!M50</f>
        <v>#REF!</v>
      </c>
      <c r="N54" s="16" t="e">
        <f>[1]Sambalpur!N50+[1]Rairakhol!N50+[1]Katapali!N50+[1]Maneswar!N50+[1]Hirakud!N50</f>
        <v>#REF!</v>
      </c>
      <c r="O54" s="16" t="e">
        <f>[1]Sambalpur!O50+[1]Rairakhol!O50+[1]Katapali!O50+[1]Maneswar!O50+[1]Hirakud!O50</f>
        <v>#REF!</v>
      </c>
      <c r="P54" s="16" t="e">
        <f t="shared" si="4"/>
        <v>#REF!</v>
      </c>
      <c r="Q54" s="16">
        <v>0</v>
      </c>
      <c r="R54" s="16">
        <v>0</v>
      </c>
      <c r="S54" s="16">
        <v>0</v>
      </c>
      <c r="T54" s="16">
        <v>2</v>
      </c>
      <c r="U54" s="16">
        <v>0</v>
      </c>
      <c r="V54" s="7" t="e">
        <f t="shared" si="0"/>
        <v>#REF!</v>
      </c>
      <c r="W54" s="7" t="e">
        <f t="shared" si="1"/>
        <v>#REF!</v>
      </c>
      <c r="X54" s="7" t="e">
        <f t="shared" si="2"/>
        <v>#REF!</v>
      </c>
    </row>
    <row r="55" spans="1:24" x14ac:dyDescent="0.25">
      <c r="A55" s="15"/>
      <c r="B55" s="21"/>
      <c r="C55" s="15"/>
      <c r="D55" s="16">
        <v>0</v>
      </c>
      <c r="E55" s="17">
        <v>0</v>
      </c>
      <c r="F55" s="17">
        <v>0</v>
      </c>
      <c r="G55" s="22">
        <v>0</v>
      </c>
      <c r="H55" s="22">
        <v>0</v>
      </c>
      <c r="I55" s="22">
        <v>0</v>
      </c>
      <c r="J55" s="16">
        <v>0</v>
      </c>
      <c r="K55" s="15">
        <v>0</v>
      </c>
      <c r="L55" s="15">
        <v>0</v>
      </c>
      <c r="M55" s="16" t="e">
        <f>[1]Sambalpur!M51+[1]Rairakhol!M51+[1]Katapali!M51+[1]Maneswar!M51+[1]Hirakud!M51</f>
        <v>#REF!</v>
      </c>
      <c r="N55" s="16" t="e">
        <f>[1]Sambalpur!N51+[1]Rairakhol!N51+[1]Katapali!N51+[1]Maneswar!N51+[1]Hirakud!N51</f>
        <v>#REF!</v>
      </c>
      <c r="O55" s="16" t="e">
        <f>[1]Sambalpur!O51+[1]Rairakhol!O51+[1]Katapali!O51+[1]Maneswar!O51+[1]Hirakud!O51</f>
        <v>#REF!</v>
      </c>
      <c r="P55" s="16" t="e">
        <f t="shared" si="4"/>
        <v>#REF!</v>
      </c>
      <c r="Q55" s="16">
        <v>0</v>
      </c>
      <c r="R55" s="16">
        <v>0</v>
      </c>
      <c r="S55" s="16"/>
      <c r="T55" s="16"/>
      <c r="U55" s="16"/>
      <c r="V55" s="7" t="e">
        <f t="shared" si="0"/>
        <v>#REF!</v>
      </c>
      <c r="W55" s="7" t="e">
        <f t="shared" si="1"/>
        <v>#REF!</v>
      </c>
      <c r="X55" s="7" t="e">
        <f t="shared" si="2"/>
        <v>#REF!</v>
      </c>
    </row>
    <row r="56" spans="1:24" x14ac:dyDescent="0.25">
      <c r="A56" s="15" t="s">
        <v>230</v>
      </c>
      <c r="B56" s="21" t="s">
        <v>228</v>
      </c>
      <c r="C56" s="15" t="s">
        <v>7</v>
      </c>
      <c r="D56" s="16">
        <v>0</v>
      </c>
      <c r="E56" s="17">
        <v>0</v>
      </c>
      <c r="F56" s="17">
        <v>0</v>
      </c>
      <c r="G56" s="22">
        <v>0</v>
      </c>
      <c r="H56" s="22">
        <v>0</v>
      </c>
      <c r="I56" s="22">
        <v>0</v>
      </c>
      <c r="J56" s="16">
        <v>0</v>
      </c>
      <c r="K56" s="15">
        <v>0</v>
      </c>
      <c r="L56" s="15">
        <v>0</v>
      </c>
      <c r="M56" s="16" t="e">
        <f>[1]Sambalpur!M52+[1]Rairakhol!M52+[1]Katapali!M52+[1]Maneswar!M52+[1]Hirakud!M52</f>
        <v>#REF!</v>
      </c>
      <c r="N56" s="16" t="e">
        <f>[1]Sambalpur!N52+[1]Rairakhol!N52+[1]Katapali!N52+[1]Maneswar!N52+[1]Hirakud!N52</f>
        <v>#REF!</v>
      </c>
      <c r="O56" s="16" t="e">
        <f>[1]Sambalpur!O52+[1]Rairakhol!O52+[1]Katapali!O52+[1]Maneswar!O52+[1]Hirakud!O52</f>
        <v>#REF!</v>
      </c>
      <c r="P56" s="16" t="e">
        <f t="shared" si="4"/>
        <v>#REF!</v>
      </c>
      <c r="Q56" s="16">
        <v>0</v>
      </c>
      <c r="R56" s="16">
        <v>0</v>
      </c>
      <c r="S56" s="16">
        <v>2</v>
      </c>
      <c r="T56" s="16">
        <v>6</v>
      </c>
      <c r="U56" s="16">
        <v>0</v>
      </c>
      <c r="V56" s="7" t="e">
        <f t="shared" si="0"/>
        <v>#REF!</v>
      </c>
      <c r="W56" s="7" t="e">
        <f t="shared" si="1"/>
        <v>#REF!</v>
      </c>
      <c r="X56" s="7" t="e">
        <f t="shared" si="2"/>
        <v>#REF!</v>
      </c>
    </row>
    <row r="57" spans="1:24" x14ac:dyDescent="0.25">
      <c r="A57" s="15" t="s">
        <v>231</v>
      </c>
      <c r="B57" s="21" t="s">
        <v>247</v>
      </c>
      <c r="C57" s="15" t="s">
        <v>7</v>
      </c>
      <c r="D57" s="16">
        <v>0</v>
      </c>
      <c r="E57" s="17">
        <v>0</v>
      </c>
      <c r="F57" s="17">
        <v>0</v>
      </c>
      <c r="G57" s="22">
        <v>0</v>
      </c>
      <c r="H57" s="22">
        <v>0</v>
      </c>
      <c r="I57" s="22">
        <v>0</v>
      </c>
      <c r="J57" s="16">
        <v>0</v>
      </c>
      <c r="K57" s="15">
        <v>0</v>
      </c>
      <c r="L57" s="15">
        <v>0</v>
      </c>
      <c r="M57" s="16" t="e">
        <f>[1]Sambalpur!M53+[1]Rairakhol!M53+[1]Katapali!M53+[1]Maneswar!M53+[1]Hirakud!M53</f>
        <v>#REF!</v>
      </c>
      <c r="N57" s="16" t="e">
        <f>[1]Sambalpur!N53+[1]Rairakhol!N53+[1]Katapali!N53+[1]Maneswar!N53+[1]Hirakud!N53</f>
        <v>#REF!</v>
      </c>
      <c r="O57" s="16" t="e">
        <f>[1]Sambalpur!O53+[1]Rairakhol!O53+[1]Katapali!O53+[1]Maneswar!O53+[1]Hirakud!O53</f>
        <v>#REF!</v>
      </c>
      <c r="P57" s="16" t="e">
        <f t="shared" si="4"/>
        <v>#REF!</v>
      </c>
      <c r="Q57" s="16">
        <v>0</v>
      </c>
      <c r="R57" s="16">
        <v>0</v>
      </c>
      <c r="S57" s="16">
        <v>0</v>
      </c>
      <c r="T57" s="16">
        <v>2</v>
      </c>
      <c r="U57" s="16">
        <v>0</v>
      </c>
      <c r="V57" s="7" t="e">
        <f t="shared" si="0"/>
        <v>#REF!</v>
      </c>
      <c r="W57" s="7" t="e">
        <f t="shared" si="1"/>
        <v>#REF!</v>
      </c>
      <c r="X57" s="7" t="e">
        <f t="shared" si="2"/>
        <v>#REF!</v>
      </c>
    </row>
    <row r="58" spans="1:24" x14ac:dyDescent="0.25">
      <c r="A58" s="15" t="s">
        <v>235</v>
      </c>
      <c r="B58" s="21" t="s">
        <v>248</v>
      </c>
      <c r="C58" s="15" t="s">
        <v>7</v>
      </c>
      <c r="D58" s="16">
        <v>0</v>
      </c>
      <c r="E58" s="17">
        <v>0</v>
      </c>
      <c r="F58" s="17">
        <v>0</v>
      </c>
      <c r="G58" s="22">
        <v>0</v>
      </c>
      <c r="H58" s="22">
        <v>0</v>
      </c>
      <c r="I58" s="22">
        <v>0</v>
      </c>
      <c r="J58" s="16">
        <v>0</v>
      </c>
      <c r="K58" s="15">
        <v>0</v>
      </c>
      <c r="L58" s="15">
        <v>0</v>
      </c>
      <c r="M58" s="16" t="e">
        <f>[1]Sambalpur!M54+[1]Rairakhol!M54+[1]Katapali!M54+[1]Maneswar!M54+[1]Hirakud!M54</f>
        <v>#REF!</v>
      </c>
      <c r="N58" s="16" t="e">
        <f>[1]Sambalpur!N54+[1]Rairakhol!N54+[1]Katapali!N54+[1]Maneswar!N54+[1]Hirakud!N54</f>
        <v>#REF!</v>
      </c>
      <c r="O58" s="16" t="e">
        <f>[1]Sambalpur!O54+[1]Rairakhol!O54+[1]Katapali!O54+[1]Maneswar!O54+[1]Hirakud!O54</f>
        <v>#REF!</v>
      </c>
      <c r="P58" s="16" t="e">
        <f t="shared" si="4"/>
        <v>#REF!</v>
      </c>
      <c r="Q58" s="16">
        <v>0</v>
      </c>
      <c r="R58" s="16">
        <v>0</v>
      </c>
      <c r="S58" s="16">
        <v>1</v>
      </c>
      <c r="T58" s="16">
        <v>0</v>
      </c>
      <c r="U58" s="16">
        <v>0</v>
      </c>
      <c r="V58" s="7" t="e">
        <f t="shared" si="0"/>
        <v>#REF!</v>
      </c>
      <c r="W58" s="7" t="e">
        <f t="shared" si="1"/>
        <v>#REF!</v>
      </c>
      <c r="X58" s="7" t="e">
        <f t="shared" si="2"/>
        <v>#REF!</v>
      </c>
    </row>
    <row r="59" spans="1:24" x14ac:dyDescent="0.25">
      <c r="A59" s="15" t="s">
        <v>236</v>
      </c>
      <c r="B59" s="21" t="s">
        <v>232</v>
      </c>
      <c r="C59" s="15" t="s">
        <v>7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5">
        <v>3</v>
      </c>
      <c r="L59" s="15">
        <v>3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2</v>
      </c>
      <c r="U59" s="16">
        <v>1</v>
      </c>
      <c r="V59" s="7">
        <f t="shared" si="0"/>
        <v>0</v>
      </c>
      <c r="W59" s="7">
        <f t="shared" si="1"/>
        <v>5</v>
      </c>
      <c r="X59" s="7">
        <f t="shared" si="2"/>
        <v>4</v>
      </c>
    </row>
    <row r="60" spans="1:24" x14ac:dyDescent="0.25">
      <c r="A60" s="15" t="s">
        <v>237</v>
      </c>
      <c r="B60" s="21" t="s">
        <v>233</v>
      </c>
      <c r="C60" s="15" t="s">
        <v>7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5">
        <v>3</v>
      </c>
      <c r="L60" s="15">
        <v>3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2</v>
      </c>
      <c r="U60" s="16">
        <v>1</v>
      </c>
      <c r="V60" s="7">
        <f t="shared" si="0"/>
        <v>0</v>
      </c>
      <c r="W60" s="7">
        <f t="shared" si="1"/>
        <v>5</v>
      </c>
      <c r="X60" s="7">
        <f t="shared" si="2"/>
        <v>4</v>
      </c>
    </row>
    <row r="61" spans="1:24" x14ac:dyDescent="0.25">
      <c r="A61" s="24"/>
      <c r="B61" s="21" t="s">
        <v>249</v>
      </c>
      <c r="C61" s="15" t="s">
        <v>7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5">
        <v>3</v>
      </c>
      <c r="L61" s="15">
        <v>3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7">
        <f t="shared" si="0"/>
        <v>0</v>
      </c>
      <c r="W61" s="7">
        <f t="shared" si="1"/>
        <v>3</v>
      </c>
      <c r="X61" s="7">
        <f t="shared" si="2"/>
        <v>3</v>
      </c>
    </row>
    <row r="62" spans="1:24" x14ac:dyDescent="0.25">
      <c r="A62" s="24"/>
      <c r="B62" s="21" t="s">
        <v>250</v>
      </c>
      <c r="C62" s="15" t="s">
        <v>7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5">
        <v>3</v>
      </c>
      <c r="L62" s="15">
        <v>3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7">
        <f t="shared" si="0"/>
        <v>0</v>
      </c>
      <c r="W62" s="7">
        <f t="shared" si="1"/>
        <v>3</v>
      </c>
      <c r="X62" s="7">
        <f t="shared" si="2"/>
        <v>3</v>
      </c>
    </row>
    <row r="63" spans="1:24" x14ac:dyDescent="0.25">
      <c r="A63" s="25"/>
      <c r="B63" s="21" t="s">
        <v>234</v>
      </c>
      <c r="C63" s="15" t="s">
        <v>7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2</v>
      </c>
      <c r="U63" s="16">
        <v>1</v>
      </c>
      <c r="V63" s="7">
        <f t="shared" si="0"/>
        <v>0</v>
      </c>
      <c r="W63" s="7">
        <f t="shared" si="1"/>
        <v>2</v>
      </c>
      <c r="X63" s="7">
        <f t="shared" si="2"/>
        <v>1</v>
      </c>
    </row>
    <row r="64" spans="1:24" x14ac:dyDescent="0.25">
      <c r="A64" s="25"/>
      <c r="B64" s="21" t="s">
        <v>238</v>
      </c>
      <c r="C64" s="15" t="s">
        <v>7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2</v>
      </c>
      <c r="T64" s="16">
        <v>2</v>
      </c>
      <c r="U64" s="16">
        <v>1</v>
      </c>
      <c r="V64" s="7">
        <f t="shared" si="0"/>
        <v>2</v>
      </c>
      <c r="W64" s="7">
        <f t="shared" si="1"/>
        <v>2</v>
      </c>
      <c r="X64" s="7">
        <f t="shared" si="2"/>
        <v>1</v>
      </c>
    </row>
    <row r="65" spans="1:24" x14ac:dyDescent="0.25">
      <c r="A65" s="15"/>
      <c r="B65" s="23"/>
      <c r="C65" s="15"/>
      <c r="D65" s="16"/>
      <c r="E65" s="17"/>
      <c r="F65" s="17"/>
      <c r="G65" s="22"/>
      <c r="H65" s="22"/>
      <c r="I65" s="22"/>
      <c r="J65" s="16"/>
      <c r="K65" s="15"/>
      <c r="L65" s="15"/>
      <c r="M65" s="16"/>
      <c r="N65" s="16" t="e">
        <f>[1]Sambalpur!N44+[1]Rairakhol!N44+[1]Katapali!N44+[1]Maneswar!N44+[1]Hirakud!N44</f>
        <v>#REF!</v>
      </c>
      <c r="O65" s="16" t="e">
        <f>[1]Sambalpur!O44+[1]Rairakhol!O44+[1]Katapali!O44+[1]Maneswar!O44+[1]Hirakud!O44</f>
        <v>#REF!</v>
      </c>
      <c r="P65" s="16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7">
        <f t="shared" si="0"/>
        <v>0</v>
      </c>
      <c r="W65" s="7" t="e">
        <f t="shared" si="1"/>
        <v>#REF!</v>
      </c>
      <c r="X65" s="7" t="e">
        <f t="shared" si="2"/>
        <v>#REF!</v>
      </c>
    </row>
    <row r="66" spans="1:24" x14ac:dyDescent="0.25">
      <c r="A66" s="13">
        <v>6</v>
      </c>
      <c r="B66" s="14" t="s">
        <v>54</v>
      </c>
      <c r="C66" s="15" t="s">
        <v>7</v>
      </c>
      <c r="D66" s="26"/>
      <c r="E66" s="23"/>
      <c r="F66" s="23"/>
      <c r="G66" s="22"/>
      <c r="H66" s="22"/>
      <c r="I66" s="22"/>
      <c r="J66" s="16"/>
      <c r="K66" s="15"/>
      <c r="L66" s="15"/>
      <c r="M66" s="16" t="e">
        <f>[1]Sambalpur!M45+[1]Rairakhol!M45+[1]Katapali!M45+[1]Maneswar!M45+[1]Hirakud!M45</f>
        <v>#REF!</v>
      </c>
      <c r="N66" s="16" t="e">
        <f>[1]Sambalpur!N45+[1]Rairakhol!N45+[1]Katapali!N45+[1]Maneswar!N45+[1]Hirakud!N45</f>
        <v>#REF!</v>
      </c>
      <c r="O66" s="16" t="e">
        <f>[1]Sambalpur!O45+[1]Rairakhol!O45+[1]Katapali!O45+[1]Maneswar!O45+[1]Hirakud!O45</f>
        <v>#REF!</v>
      </c>
      <c r="P66" s="16" t="e">
        <f t="shared" si="3"/>
        <v>#REF!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7" t="e">
        <f t="shared" si="0"/>
        <v>#REF!</v>
      </c>
      <c r="W66" s="7" t="e">
        <f t="shared" si="1"/>
        <v>#REF!</v>
      </c>
      <c r="X66" s="7" t="e">
        <f t="shared" si="2"/>
        <v>#REF!</v>
      </c>
    </row>
    <row r="67" spans="1:24" x14ac:dyDescent="0.25">
      <c r="A67" s="15" t="s">
        <v>8</v>
      </c>
      <c r="B67" s="21" t="s">
        <v>55</v>
      </c>
      <c r="C67" s="15" t="s">
        <v>7</v>
      </c>
      <c r="D67" s="16">
        <v>2</v>
      </c>
      <c r="E67" s="17">
        <v>3</v>
      </c>
      <c r="F67" s="17">
        <v>2</v>
      </c>
      <c r="G67" s="22">
        <v>0</v>
      </c>
      <c r="H67" s="22">
        <v>4</v>
      </c>
      <c r="I67" s="22">
        <v>4</v>
      </c>
      <c r="J67" s="16">
        <v>1</v>
      </c>
      <c r="K67" s="15">
        <v>7</v>
      </c>
      <c r="L67" s="15">
        <v>5</v>
      </c>
      <c r="M67" s="16">
        <v>2</v>
      </c>
      <c r="N67" s="16">
        <v>2</v>
      </c>
      <c r="O67" s="16">
        <v>1</v>
      </c>
      <c r="P67" s="16">
        <v>4</v>
      </c>
      <c r="Q67" s="16">
        <v>3</v>
      </c>
      <c r="R67" s="16">
        <v>2</v>
      </c>
      <c r="S67" s="16">
        <v>2</v>
      </c>
      <c r="T67" s="16">
        <v>8</v>
      </c>
      <c r="U67" s="16">
        <v>5</v>
      </c>
      <c r="V67" s="7">
        <f t="shared" si="0"/>
        <v>11</v>
      </c>
      <c r="W67" s="7">
        <f t="shared" si="1"/>
        <v>27</v>
      </c>
      <c r="X67" s="7">
        <f t="shared" si="2"/>
        <v>19</v>
      </c>
    </row>
    <row r="68" spans="1:24" x14ac:dyDescent="0.25">
      <c r="A68" s="15" t="s">
        <v>10</v>
      </c>
      <c r="B68" s="21" t="s">
        <v>56</v>
      </c>
      <c r="C68" s="15" t="s">
        <v>7</v>
      </c>
      <c r="D68" s="16">
        <v>0</v>
      </c>
      <c r="E68" s="17">
        <v>2</v>
      </c>
      <c r="F68" s="17">
        <v>2</v>
      </c>
      <c r="G68" s="22">
        <v>0</v>
      </c>
      <c r="H68" s="22">
        <v>5</v>
      </c>
      <c r="I68" s="22">
        <v>3</v>
      </c>
      <c r="J68" s="16">
        <v>2</v>
      </c>
      <c r="K68" s="15">
        <v>8</v>
      </c>
      <c r="L68" s="15">
        <v>6</v>
      </c>
      <c r="M68" s="16">
        <v>3</v>
      </c>
      <c r="N68" s="16">
        <v>2</v>
      </c>
      <c r="O68" s="16">
        <v>1</v>
      </c>
      <c r="P68" s="16">
        <v>1</v>
      </c>
      <c r="Q68" s="16">
        <v>7</v>
      </c>
      <c r="R68" s="16">
        <v>2</v>
      </c>
      <c r="S68" s="16">
        <v>2</v>
      </c>
      <c r="T68" s="16">
        <v>9</v>
      </c>
      <c r="U68" s="16">
        <v>7</v>
      </c>
      <c r="V68" s="7">
        <f t="shared" si="0"/>
        <v>8</v>
      </c>
      <c r="W68" s="7">
        <f t="shared" si="1"/>
        <v>33</v>
      </c>
      <c r="X68" s="7">
        <f t="shared" si="2"/>
        <v>21</v>
      </c>
    </row>
    <row r="69" spans="1:24" x14ac:dyDescent="0.25">
      <c r="A69" s="15" t="s">
        <v>12</v>
      </c>
      <c r="B69" s="21" t="s">
        <v>57</v>
      </c>
      <c r="C69" s="15" t="s">
        <v>7</v>
      </c>
      <c r="D69" s="16">
        <v>3</v>
      </c>
      <c r="E69" s="17">
        <v>0</v>
      </c>
      <c r="F69" s="17">
        <v>0</v>
      </c>
      <c r="G69" s="22">
        <v>0</v>
      </c>
      <c r="H69" s="22">
        <v>1</v>
      </c>
      <c r="I69" s="22">
        <v>1</v>
      </c>
      <c r="J69" s="16">
        <v>2</v>
      </c>
      <c r="K69" s="15">
        <v>6</v>
      </c>
      <c r="L69" s="15">
        <v>4</v>
      </c>
      <c r="M69" s="16">
        <v>0</v>
      </c>
      <c r="N69" s="16">
        <v>1</v>
      </c>
      <c r="O69" s="16">
        <v>1</v>
      </c>
      <c r="P69" s="16">
        <v>0</v>
      </c>
      <c r="Q69" s="16">
        <v>2</v>
      </c>
      <c r="R69" s="16">
        <v>1</v>
      </c>
      <c r="S69" s="16">
        <v>9</v>
      </c>
      <c r="T69" s="16">
        <v>2</v>
      </c>
      <c r="U69" s="16">
        <v>2</v>
      </c>
      <c r="V69" s="7">
        <f t="shared" si="0"/>
        <v>14</v>
      </c>
      <c r="W69" s="7">
        <f t="shared" si="1"/>
        <v>12</v>
      </c>
      <c r="X69" s="7">
        <f t="shared" si="2"/>
        <v>9</v>
      </c>
    </row>
    <row r="70" spans="1:24" x14ac:dyDescent="0.25">
      <c r="A70" s="15" t="s">
        <v>32</v>
      </c>
      <c r="B70" s="21" t="s">
        <v>58</v>
      </c>
      <c r="C70" s="15" t="s">
        <v>7</v>
      </c>
      <c r="D70" s="16">
        <v>0</v>
      </c>
      <c r="E70" s="17">
        <v>0</v>
      </c>
      <c r="F70" s="17">
        <v>0</v>
      </c>
      <c r="G70" s="22">
        <v>0</v>
      </c>
      <c r="H70" s="22">
        <v>1</v>
      </c>
      <c r="I70" s="22">
        <v>2</v>
      </c>
      <c r="J70" s="16">
        <v>3</v>
      </c>
      <c r="K70" s="15">
        <v>5</v>
      </c>
      <c r="L70" s="15">
        <v>3</v>
      </c>
      <c r="M70" s="16" t="e">
        <f>[1]Sambalpur!M49+[1]Rairakhol!M49+[1]Katapali!M49+[1]Maneswar!M49+[1]Hirakud!M49</f>
        <v>#REF!</v>
      </c>
      <c r="N70" s="16">
        <v>4</v>
      </c>
      <c r="O70" s="16">
        <v>1</v>
      </c>
      <c r="P70" s="16">
        <v>0</v>
      </c>
      <c r="Q70" s="16">
        <v>1</v>
      </c>
      <c r="R70" s="16">
        <v>1</v>
      </c>
      <c r="S70" s="16">
        <v>0</v>
      </c>
      <c r="T70" s="16">
        <v>3</v>
      </c>
      <c r="U70" s="16">
        <v>3</v>
      </c>
      <c r="V70" s="7" t="e">
        <f t="shared" ref="V70:V133" si="5">D70+G70+J70+M70+P70+S70</f>
        <v>#REF!</v>
      </c>
      <c r="W70" s="7">
        <f t="shared" ref="W70:W133" si="6">E70+H70+K70+N70+Q70+T70</f>
        <v>14</v>
      </c>
      <c r="X70" s="7">
        <f t="shared" ref="X70:X133" si="7">F70+I70+L70+O70+R70+U70</f>
        <v>10</v>
      </c>
    </row>
    <row r="71" spans="1:24" x14ac:dyDescent="0.25">
      <c r="A71" s="15" t="s">
        <v>41</v>
      </c>
      <c r="B71" s="21" t="s">
        <v>59</v>
      </c>
      <c r="C71" s="15" t="s">
        <v>7</v>
      </c>
      <c r="D71" s="16">
        <v>2</v>
      </c>
      <c r="E71" s="17">
        <v>3</v>
      </c>
      <c r="F71" s="17">
        <v>2</v>
      </c>
      <c r="G71" s="22">
        <v>0</v>
      </c>
      <c r="H71" s="22">
        <v>0</v>
      </c>
      <c r="I71" s="22">
        <v>1</v>
      </c>
      <c r="J71" s="16">
        <v>0</v>
      </c>
      <c r="K71" s="15">
        <v>6</v>
      </c>
      <c r="L71" s="15">
        <v>4</v>
      </c>
      <c r="M71" s="16" t="e">
        <f>[1]Sambalpur!M50+[1]Rairakhol!M50+[1]Katapali!M50+[1]Maneswar!M50+[1]Hirakud!M50</f>
        <v>#REF!</v>
      </c>
      <c r="N71" s="16">
        <v>2</v>
      </c>
      <c r="O71" s="16">
        <v>1</v>
      </c>
      <c r="P71" s="16">
        <v>0</v>
      </c>
      <c r="Q71" s="16">
        <v>1</v>
      </c>
      <c r="R71" s="16">
        <v>1</v>
      </c>
      <c r="S71" s="16">
        <v>1</v>
      </c>
      <c r="T71" s="16">
        <v>1</v>
      </c>
      <c r="U71" s="16">
        <v>1</v>
      </c>
      <c r="V71" s="7" t="e">
        <f t="shared" si="5"/>
        <v>#REF!</v>
      </c>
      <c r="W71" s="7">
        <f t="shared" si="6"/>
        <v>13</v>
      </c>
      <c r="X71" s="7">
        <f t="shared" si="7"/>
        <v>10</v>
      </c>
    </row>
    <row r="72" spans="1:24" x14ac:dyDescent="0.25">
      <c r="A72" s="15" t="s">
        <v>43</v>
      </c>
      <c r="B72" s="21" t="s">
        <v>173</v>
      </c>
      <c r="C72" s="15" t="s">
        <v>7</v>
      </c>
      <c r="D72" s="16"/>
      <c r="E72" s="17"/>
      <c r="F72" s="17"/>
      <c r="G72" s="22">
        <v>0</v>
      </c>
      <c r="H72" s="22">
        <v>1</v>
      </c>
      <c r="I72" s="22">
        <v>0</v>
      </c>
      <c r="J72" s="16"/>
      <c r="K72" s="15"/>
      <c r="L72" s="15"/>
      <c r="M72" s="16">
        <v>0</v>
      </c>
      <c r="N72" s="16"/>
      <c r="O72" s="16"/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7">
        <f t="shared" si="5"/>
        <v>0</v>
      </c>
      <c r="W72" s="7">
        <f t="shared" si="6"/>
        <v>1</v>
      </c>
      <c r="X72" s="7">
        <f t="shared" si="7"/>
        <v>0</v>
      </c>
    </row>
    <row r="73" spans="1:24" x14ac:dyDescent="0.25">
      <c r="A73" s="15" t="s">
        <v>45</v>
      </c>
      <c r="B73" s="21" t="s">
        <v>239</v>
      </c>
      <c r="C73" s="15" t="s">
        <v>7</v>
      </c>
      <c r="D73" s="16"/>
      <c r="E73" s="17"/>
      <c r="F73" s="17"/>
      <c r="G73" s="22"/>
      <c r="H73" s="22"/>
      <c r="I73" s="22"/>
      <c r="J73" s="16"/>
      <c r="K73" s="15"/>
      <c r="L73" s="15"/>
      <c r="M73" s="16"/>
      <c r="N73" s="16"/>
      <c r="O73" s="16"/>
      <c r="P73" s="16"/>
      <c r="Q73" s="16"/>
      <c r="R73" s="16"/>
      <c r="S73" s="16">
        <v>0</v>
      </c>
      <c r="T73" s="16">
        <v>1</v>
      </c>
      <c r="U73" s="16">
        <v>0</v>
      </c>
      <c r="V73" s="7">
        <f t="shared" si="5"/>
        <v>0</v>
      </c>
      <c r="W73" s="7">
        <f t="shared" si="6"/>
        <v>1</v>
      </c>
      <c r="X73" s="7">
        <f t="shared" si="7"/>
        <v>0</v>
      </c>
    </row>
    <row r="74" spans="1:24" x14ac:dyDescent="0.25">
      <c r="A74" s="15" t="s">
        <v>47</v>
      </c>
      <c r="B74" s="21" t="s">
        <v>240</v>
      </c>
      <c r="C74" s="15" t="s">
        <v>7</v>
      </c>
      <c r="D74" s="16"/>
      <c r="E74" s="17"/>
      <c r="F74" s="17"/>
      <c r="G74" s="22"/>
      <c r="H74" s="22"/>
      <c r="I74" s="22"/>
      <c r="J74" s="16"/>
      <c r="K74" s="15"/>
      <c r="L74" s="15"/>
      <c r="M74" s="16"/>
      <c r="N74" s="16"/>
      <c r="O74" s="16"/>
      <c r="P74" s="16"/>
      <c r="Q74" s="16"/>
      <c r="R74" s="16"/>
      <c r="S74" s="16">
        <v>0</v>
      </c>
      <c r="T74" s="16">
        <v>1</v>
      </c>
      <c r="U74" s="16">
        <v>0</v>
      </c>
      <c r="V74" s="7">
        <f t="shared" si="5"/>
        <v>0</v>
      </c>
      <c r="W74" s="7">
        <f t="shared" si="6"/>
        <v>1</v>
      </c>
      <c r="X74" s="7">
        <f t="shared" si="7"/>
        <v>0</v>
      </c>
    </row>
    <row r="75" spans="1:24" x14ac:dyDescent="0.25">
      <c r="A75" s="15"/>
      <c r="B75" s="21"/>
      <c r="C75" s="15"/>
      <c r="D75" s="16"/>
      <c r="E75" s="17"/>
      <c r="F75" s="17"/>
      <c r="G75" s="22"/>
      <c r="H75" s="22"/>
      <c r="I75" s="22"/>
      <c r="J75" s="16"/>
      <c r="K75" s="15"/>
      <c r="L75" s="15"/>
      <c r="M75" s="16"/>
      <c r="N75" s="16"/>
      <c r="O75" s="16"/>
      <c r="P75" s="16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7">
        <f t="shared" si="5"/>
        <v>0</v>
      </c>
      <c r="W75" s="7">
        <f t="shared" si="6"/>
        <v>0</v>
      </c>
      <c r="X75" s="7">
        <f t="shared" si="7"/>
        <v>0</v>
      </c>
    </row>
    <row r="76" spans="1:24" x14ac:dyDescent="0.25">
      <c r="A76" s="13">
        <v>7</v>
      </c>
      <c r="B76" s="14" t="s">
        <v>60</v>
      </c>
      <c r="C76" s="15" t="s">
        <v>7</v>
      </c>
      <c r="D76" s="16">
        <v>0</v>
      </c>
      <c r="E76" s="17">
        <v>0</v>
      </c>
      <c r="F76" s="17">
        <v>0</v>
      </c>
      <c r="G76" s="22"/>
      <c r="H76" s="22"/>
      <c r="I76" s="22"/>
      <c r="J76" s="16">
        <v>0</v>
      </c>
      <c r="K76" s="15">
        <v>4</v>
      </c>
      <c r="L76" s="15">
        <v>3</v>
      </c>
      <c r="M76" s="16" t="e">
        <f>[1]Sambalpur!M52+[1]Rairakhol!M52+[1]Katapali!M52+[1]Maneswar!M52+[1]Hirakud!M52</f>
        <v>#REF!</v>
      </c>
      <c r="N76" s="16">
        <v>1</v>
      </c>
      <c r="O76" s="16">
        <v>1</v>
      </c>
      <c r="P76" s="16">
        <v>0</v>
      </c>
      <c r="Q76" s="16">
        <v>1</v>
      </c>
      <c r="R76" s="16">
        <v>0</v>
      </c>
      <c r="S76" s="16">
        <v>0</v>
      </c>
      <c r="T76" s="16">
        <v>8</v>
      </c>
      <c r="U76" s="16">
        <v>3</v>
      </c>
      <c r="V76" s="7" t="e">
        <f t="shared" si="5"/>
        <v>#REF!</v>
      </c>
      <c r="W76" s="7">
        <f t="shared" si="6"/>
        <v>14</v>
      </c>
      <c r="X76" s="7">
        <f t="shared" si="7"/>
        <v>7</v>
      </c>
    </row>
    <row r="77" spans="1:24" x14ac:dyDescent="0.25">
      <c r="A77" s="15"/>
      <c r="B77" s="21"/>
      <c r="C77" s="15"/>
      <c r="D77" s="16"/>
      <c r="E77" s="17"/>
      <c r="F77" s="17"/>
      <c r="G77" s="22"/>
      <c r="H77" s="22"/>
      <c r="I77" s="22"/>
      <c r="J77" s="16"/>
      <c r="K77" s="15"/>
      <c r="L77" s="15"/>
      <c r="M77" s="16"/>
      <c r="N77" s="16"/>
      <c r="O77" s="16"/>
      <c r="P77" s="16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7">
        <f t="shared" si="5"/>
        <v>0</v>
      </c>
      <c r="W77" s="7">
        <f t="shared" si="6"/>
        <v>0</v>
      </c>
      <c r="X77" s="7">
        <f t="shared" si="7"/>
        <v>0</v>
      </c>
    </row>
    <row r="78" spans="1:24" x14ac:dyDescent="0.25">
      <c r="A78" s="13">
        <v>8</v>
      </c>
      <c r="B78" s="14" t="s">
        <v>61</v>
      </c>
      <c r="C78" s="15" t="s">
        <v>7</v>
      </c>
      <c r="D78" s="16">
        <v>0</v>
      </c>
      <c r="E78" s="17">
        <v>0</v>
      </c>
      <c r="F78" s="17">
        <v>0</v>
      </c>
      <c r="G78" s="22"/>
      <c r="H78" s="22"/>
      <c r="I78" s="22"/>
      <c r="J78" s="16">
        <v>0</v>
      </c>
      <c r="K78" s="15">
        <v>0</v>
      </c>
      <c r="L78" s="15">
        <v>0</v>
      </c>
      <c r="M78" s="16" t="e">
        <f>[1]Sambalpur!M54+[1]Rairakhol!M54+[1]Katapali!M54+[1]Maneswar!M54+[1]Hirakud!M54</f>
        <v>#REF!</v>
      </c>
      <c r="N78" s="16">
        <v>1</v>
      </c>
      <c r="O78" s="16">
        <v>1</v>
      </c>
      <c r="P78" s="16">
        <v>0</v>
      </c>
      <c r="Q78" s="16">
        <v>0</v>
      </c>
      <c r="R78" s="16">
        <v>0</v>
      </c>
      <c r="S78" s="16">
        <v>0</v>
      </c>
      <c r="T78" s="16">
        <v>1</v>
      </c>
      <c r="U78" s="16">
        <v>1</v>
      </c>
      <c r="V78" s="7" t="e">
        <f t="shared" si="5"/>
        <v>#REF!</v>
      </c>
      <c r="W78" s="7">
        <f t="shared" si="6"/>
        <v>2</v>
      </c>
      <c r="X78" s="7">
        <f t="shared" si="7"/>
        <v>2</v>
      </c>
    </row>
    <row r="79" spans="1:24" x14ac:dyDescent="0.25">
      <c r="A79" s="15"/>
      <c r="B79" s="21"/>
      <c r="C79" s="15"/>
      <c r="D79" s="16"/>
      <c r="E79" s="17"/>
      <c r="F79" s="17"/>
      <c r="G79" s="22"/>
      <c r="H79" s="22"/>
      <c r="I79" s="22"/>
      <c r="J79" s="16"/>
      <c r="K79" s="15"/>
      <c r="L79" s="15"/>
      <c r="M79" s="16"/>
      <c r="N79" s="16"/>
      <c r="O79" s="16"/>
      <c r="P79" s="16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7">
        <f t="shared" si="5"/>
        <v>0</v>
      </c>
      <c r="W79" s="7">
        <f t="shared" si="6"/>
        <v>0</v>
      </c>
      <c r="X79" s="7">
        <f t="shared" si="7"/>
        <v>0</v>
      </c>
    </row>
    <row r="80" spans="1:24" x14ac:dyDescent="0.25">
      <c r="A80" s="13">
        <v>9</v>
      </c>
      <c r="B80" s="14" t="s">
        <v>62</v>
      </c>
      <c r="C80" s="15"/>
      <c r="D80" s="16"/>
      <c r="E80" s="17"/>
      <c r="F80" s="17"/>
      <c r="G80" s="22"/>
      <c r="H80" s="22"/>
      <c r="I80" s="22"/>
      <c r="J80" s="16"/>
      <c r="K80" s="15"/>
      <c r="L80" s="15"/>
      <c r="M80" s="16"/>
      <c r="N80" s="16"/>
      <c r="O80" s="16"/>
      <c r="P80" s="16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7">
        <f t="shared" si="5"/>
        <v>0</v>
      </c>
      <c r="W80" s="7">
        <f t="shared" si="6"/>
        <v>0</v>
      </c>
      <c r="X80" s="7">
        <f t="shared" si="7"/>
        <v>0</v>
      </c>
    </row>
    <row r="81" spans="1:24" x14ac:dyDescent="0.25">
      <c r="A81" s="15" t="s">
        <v>8</v>
      </c>
      <c r="B81" s="21" t="s">
        <v>64</v>
      </c>
      <c r="C81" s="15" t="s">
        <v>63</v>
      </c>
      <c r="D81" s="16">
        <v>0</v>
      </c>
      <c r="E81" s="17">
        <v>2</v>
      </c>
      <c r="F81" s="17">
        <v>0</v>
      </c>
      <c r="G81" s="22">
        <v>0</v>
      </c>
      <c r="H81" s="22">
        <v>0.7</v>
      </c>
      <c r="I81" s="22">
        <v>0.45</v>
      </c>
      <c r="J81" s="16">
        <v>0.51</v>
      </c>
      <c r="K81" s="15">
        <v>1</v>
      </c>
      <c r="L81" s="15">
        <v>0</v>
      </c>
      <c r="M81" s="16">
        <v>0.98399999999999999</v>
      </c>
      <c r="N81" s="16"/>
      <c r="O81" s="16"/>
      <c r="P81" s="16">
        <v>1.1000000000000001</v>
      </c>
      <c r="Q81" s="16">
        <v>0</v>
      </c>
      <c r="R81" s="16">
        <v>0</v>
      </c>
      <c r="S81" s="16">
        <v>0.39200000000000002</v>
      </c>
      <c r="T81" s="16">
        <v>1.55</v>
      </c>
      <c r="U81" s="16">
        <v>0.3</v>
      </c>
      <c r="V81" s="7">
        <f t="shared" si="5"/>
        <v>2.9860000000000002</v>
      </c>
      <c r="W81" s="7">
        <f t="shared" si="6"/>
        <v>5.25</v>
      </c>
      <c r="X81" s="7">
        <f t="shared" si="7"/>
        <v>0.75</v>
      </c>
    </row>
    <row r="82" spans="1:24" x14ac:dyDescent="0.25">
      <c r="A82" s="15" t="s">
        <v>10</v>
      </c>
      <c r="B82" s="21" t="s">
        <v>65</v>
      </c>
      <c r="C82" s="15" t="s">
        <v>63</v>
      </c>
      <c r="D82" s="16">
        <v>0</v>
      </c>
      <c r="E82" s="17">
        <v>0</v>
      </c>
      <c r="F82" s="17">
        <v>0</v>
      </c>
      <c r="G82" s="22">
        <v>0.1</v>
      </c>
      <c r="H82" s="22">
        <v>0</v>
      </c>
      <c r="I82" s="22">
        <v>0.25</v>
      </c>
      <c r="J82" s="16">
        <v>0</v>
      </c>
      <c r="K82" s="15">
        <v>1</v>
      </c>
      <c r="L82" s="15">
        <v>0</v>
      </c>
      <c r="M82" s="16" t="e">
        <f>[1]Sambalpur!M58+[1]Rairakhol!M58+[1]Katapali!M58+[1]Maneswar!M58+[1]Hirakud!M58</f>
        <v>#REF!</v>
      </c>
      <c r="N82" s="16" t="e">
        <f>[1]Sambalpur!N58+[1]Rairakhol!N58+[1]Katapali!N58+[1]Maneswar!N58+[1]Hirakud!N58</f>
        <v>#REF!</v>
      </c>
      <c r="O82" s="16" t="e">
        <f>[1]Sambalpur!O58+[1]Rairakhol!O58+[1]Katapali!O58+[1]Maneswar!O58+[1]Hirakud!O58</f>
        <v>#REF!</v>
      </c>
      <c r="P82" s="16">
        <v>0</v>
      </c>
      <c r="Q82" s="16">
        <v>0.5</v>
      </c>
      <c r="R82" s="16">
        <v>0</v>
      </c>
      <c r="S82" s="16">
        <v>0</v>
      </c>
      <c r="T82" s="16">
        <v>1.8</v>
      </c>
      <c r="U82" s="16">
        <v>1.3</v>
      </c>
      <c r="V82" s="7" t="e">
        <f t="shared" si="5"/>
        <v>#REF!</v>
      </c>
      <c r="W82" s="7" t="e">
        <f t="shared" si="6"/>
        <v>#REF!</v>
      </c>
      <c r="X82" s="7" t="e">
        <f t="shared" si="7"/>
        <v>#REF!</v>
      </c>
    </row>
    <row r="83" spans="1:24" x14ac:dyDescent="0.25">
      <c r="A83" s="15" t="s">
        <v>12</v>
      </c>
      <c r="B83" s="21" t="s">
        <v>66</v>
      </c>
      <c r="C83" s="15" t="s">
        <v>63</v>
      </c>
      <c r="D83" s="16">
        <v>4.2249999999999996</v>
      </c>
      <c r="E83" s="17">
        <v>4</v>
      </c>
      <c r="F83" s="17">
        <v>0</v>
      </c>
      <c r="G83" s="22">
        <v>0</v>
      </c>
      <c r="H83" s="22">
        <v>0.7</v>
      </c>
      <c r="I83" s="22">
        <v>0.7</v>
      </c>
      <c r="J83" s="16">
        <v>0.65400000000000003</v>
      </c>
      <c r="K83" s="15">
        <v>2.9</v>
      </c>
      <c r="L83" s="15">
        <v>2</v>
      </c>
      <c r="M83" s="16" t="e">
        <f>[1]Sambalpur!M59+[1]Rairakhol!M59+[1]Katapali!M59+[1]Maneswar!M59+[1]Hirakud!M59</f>
        <v>#REF!</v>
      </c>
      <c r="N83" s="16">
        <v>3</v>
      </c>
      <c r="O83" s="16">
        <v>1</v>
      </c>
      <c r="P83" s="16">
        <v>89.018000000000001</v>
      </c>
      <c r="Q83" s="16">
        <v>66.5</v>
      </c>
      <c r="R83" s="16">
        <v>1</v>
      </c>
      <c r="S83" s="16">
        <v>0.18</v>
      </c>
      <c r="T83" s="16">
        <v>2.25</v>
      </c>
      <c r="U83" s="16">
        <v>1.5</v>
      </c>
      <c r="V83" s="7" t="e">
        <f t="shared" si="5"/>
        <v>#REF!</v>
      </c>
      <c r="W83" s="7">
        <f t="shared" si="6"/>
        <v>79.349999999999994</v>
      </c>
      <c r="X83" s="7">
        <f t="shared" si="7"/>
        <v>6.2</v>
      </c>
    </row>
    <row r="84" spans="1:24" x14ac:dyDescent="0.25">
      <c r="A84" s="15" t="s">
        <v>32</v>
      </c>
      <c r="B84" s="21" t="s">
        <v>67</v>
      </c>
      <c r="C84" s="15" t="s">
        <v>63</v>
      </c>
      <c r="D84" s="16">
        <v>8.49</v>
      </c>
      <c r="E84" s="17">
        <v>2</v>
      </c>
      <c r="F84" s="17">
        <v>0</v>
      </c>
      <c r="G84" s="22">
        <v>22.724</v>
      </c>
      <c r="H84" s="22"/>
      <c r="I84" s="22">
        <v>0.25</v>
      </c>
      <c r="J84" s="16">
        <v>1.3919999999999999</v>
      </c>
      <c r="K84" s="15">
        <v>1.5</v>
      </c>
      <c r="L84" s="15">
        <v>1</v>
      </c>
      <c r="M84" s="16">
        <v>1.3089999999999999</v>
      </c>
      <c r="N84" s="16">
        <v>1</v>
      </c>
      <c r="O84" s="16" t="e">
        <f>[1]Sambalpur!O60+[1]Rairakhol!O60+[1]Katapali!O60+[1]Maneswar!O60+[1]Hirakud!O60</f>
        <v>#REF!</v>
      </c>
      <c r="P84" s="16">
        <v>0</v>
      </c>
      <c r="Q84" s="16">
        <v>0</v>
      </c>
      <c r="R84" s="16">
        <v>0</v>
      </c>
      <c r="S84" s="16">
        <v>288</v>
      </c>
      <c r="T84" s="16">
        <v>2.25</v>
      </c>
      <c r="U84" s="16">
        <v>2.25</v>
      </c>
      <c r="V84" s="7">
        <f t="shared" si="5"/>
        <v>321.91500000000002</v>
      </c>
      <c r="W84" s="7">
        <f t="shared" si="6"/>
        <v>6.75</v>
      </c>
      <c r="X84" s="7" t="e">
        <f t="shared" si="7"/>
        <v>#REF!</v>
      </c>
    </row>
    <row r="85" spans="1:24" x14ac:dyDescent="0.25">
      <c r="A85" s="15" t="s">
        <v>41</v>
      </c>
      <c r="B85" s="21" t="s">
        <v>68</v>
      </c>
      <c r="C85" s="15" t="s">
        <v>63</v>
      </c>
      <c r="D85" s="16">
        <v>1.1499999999999999</v>
      </c>
      <c r="E85" s="17">
        <v>2</v>
      </c>
      <c r="F85" s="17">
        <v>0</v>
      </c>
      <c r="G85" s="22">
        <v>0</v>
      </c>
      <c r="H85" s="22"/>
      <c r="I85" s="22">
        <v>0</v>
      </c>
      <c r="J85" s="16">
        <v>0</v>
      </c>
      <c r="K85" s="15">
        <v>1.5</v>
      </c>
      <c r="L85" s="15">
        <v>1</v>
      </c>
      <c r="M85" s="16">
        <v>4</v>
      </c>
      <c r="N85" s="16">
        <v>0</v>
      </c>
      <c r="O85" s="16" t="e">
        <f>[1]Sambalpur!O61+[1]Rairakhol!O61+[1]Katapali!O61+[1]Maneswar!O61+[1]Hirakud!O61</f>
        <v>#REF!</v>
      </c>
      <c r="P85" s="16">
        <v>12.615</v>
      </c>
      <c r="Q85" s="16">
        <v>0.5</v>
      </c>
      <c r="R85" s="16">
        <v>0</v>
      </c>
      <c r="S85" s="16">
        <v>0</v>
      </c>
      <c r="T85" s="16">
        <v>2.25</v>
      </c>
      <c r="U85" s="16">
        <v>1.25</v>
      </c>
      <c r="V85" s="7">
        <f t="shared" si="5"/>
        <v>17.765000000000001</v>
      </c>
      <c r="W85" s="7">
        <f t="shared" si="6"/>
        <v>6.25</v>
      </c>
      <c r="X85" s="7" t="e">
        <f t="shared" si="7"/>
        <v>#REF!</v>
      </c>
    </row>
    <row r="86" spans="1:24" x14ac:dyDescent="0.25">
      <c r="A86" s="15" t="s">
        <v>43</v>
      </c>
      <c r="B86" s="21" t="s">
        <v>69</v>
      </c>
      <c r="C86" s="15" t="s">
        <v>63</v>
      </c>
      <c r="D86" s="16">
        <v>0.24</v>
      </c>
      <c r="E86" s="17">
        <v>1</v>
      </c>
      <c r="F86" s="17">
        <v>0</v>
      </c>
      <c r="G86" s="22">
        <v>2.9940000000000002</v>
      </c>
      <c r="H86" s="22">
        <v>1.5</v>
      </c>
      <c r="I86" s="22">
        <v>0.25</v>
      </c>
      <c r="J86" s="16">
        <v>4.0640000000000001</v>
      </c>
      <c r="K86" s="15">
        <v>2</v>
      </c>
      <c r="L86" s="15">
        <v>1</v>
      </c>
      <c r="M86" s="16">
        <v>3.0105</v>
      </c>
      <c r="N86" s="16">
        <v>0.5</v>
      </c>
      <c r="O86" s="16">
        <v>0.5</v>
      </c>
      <c r="P86" s="16">
        <v>1</v>
      </c>
      <c r="Q86" s="16">
        <v>1</v>
      </c>
      <c r="R86" s="16">
        <v>1</v>
      </c>
      <c r="S86" s="16">
        <v>250</v>
      </c>
      <c r="T86" s="16">
        <v>3.25</v>
      </c>
      <c r="U86" s="16">
        <v>2.25</v>
      </c>
      <c r="V86" s="7">
        <f t="shared" si="5"/>
        <v>261.30849999999998</v>
      </c>
      <c r="W86" s="7">
        <f t="shared" si="6"/>
        <v>9.25</v>
      </c>
      <c r="X86" s="7">
        <f t="shared" si="7"/>
        <v>5</v>
      </c>
    </row>
    <row r="87" spans="1:24" x14ac:dyDescent="0.25">
      <c r="A87" s="15" t="s">
        <v>45</v>
      </c>
      <c r="B87" s="21" t="s">
        <v>70</v>
      </c>
      <c r="C87" s="15" t="s">
        <v>63</v>
      </c>
      <c r="D87" s="16">
        <v>1.5</v>
      </c>
      <c r="E87" s="17">
        <v>1</v>
      </c>
      <c r="F87" s="17">
        <v>0</v>
      </c>
      <c r="G87" s="22">
        <v>0</v>
      </c>
      <c r="H87" s="22"/>
      <c r="I87" s="22">
        <v>0.25</v>
      </c>
      <c r="J87" s="16">
        <v>0.64200000000000002</v>
      </c>
      <c r="K87" s="15">
        <v>1.5</v>
      </c>
      <c r="L87" s="15">
        <v>1.5</v>
      </c>
      <c r="M87" s="16">
        <v>4.2859999999999996</v>
      </c>
      <c r="N87" s="16">
        <v>0.5</v>
      </c>
      <c r="O87" s="16">
        <v>0.5</v>
      </c>
      <c r="P87" s="16">
        <v>0.72699999999999998</v>
      </c>
      <c r="Q87" s="16">
        <v>0</v>
      </c>
      <c r="R87" s="16">
        <v>0</v>
      </c>
      <c r="S87" s="16">
        <v>649.02499999999998</v>
      </c>
      <c r="T87" s="16">
        <v>1.5</v>
      </c>
      <c r="U87" s="16">
        <v>0.25</v>
      </c>
      <c r="V87" s="7">
        <f t="shared" si="5"/>
        <v>656.18</v>
      </c>
      <c r="W87" s="7">
        <f t="shared" si="6"/>
        <v>4.5</v>
      </c>
      <c r="X87" s="7">
        <f t="shared" si="7"/>
        <v>2.5</v>
      </c>
    </row>
    <row r="88" spans="1:24" x14ac:dyDescent="0.25">
      <c r="A88" s="15" t="s">
        <v>47</v>
      </c>
      <c r="B88" s="21" t="s">
        <v>71</v>
      </c>
      <c r="C88" s="15" t="s">
        <v>63</v>
      </c>
      <c r="D88" s="16">
        <v>0</v>
      </c>
      <c r="E88" s="17">
        <v>0</v>
      </c>
      <c r="F88" s="17">
        <v>0</v>
      </c>
      <c r="G88" s="22">
        <v>0</v>
      </c>
      <c r="H88" s="22"/>
      <c r="I88" s="22"/>
      <c r="J88" s="16">
        <v>0</v>
      </c>
      <c r="K88" s="15">
        <v>0</v>
      </c>
      <c r="L88" s="15">
        <v>0</v>
      </c>
      <c r="M88" s="16" t="e">
        <f>[1]Sambalpur!M64+[1]Rairakhol!M64+[1]Katapali!M64+[1]Maneswar!M64+[1]Hirakud!M64</f>
        <v>#REF!</v>
      </c>
      <c r="N88" s="16" t="e">
        <f>[1]Sambalpur!N64+[1]Rairakhol!N64+[1]Katapali!N64+[1]Maneswar!N64+[1]Hirakud!N64</f>
        <v>#REF!</v>
      </c>
      <c r="O88" s="16" t="e">
        <f>[1]Sambalpur!O64+[1]Rairakhol!O64+[1]Katapali!O64+[1]Maneswar!O64+[1]Hirakud!O64</f>
        <v>#REF!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7" t="e">
        <f t="shared" si="5"/>
        <v>#REF!</v>
      </c>
      <c r="W88" s="7" t="e">
        <f t="shared" si="6"/>
        <v>#REF!</v>
      </c>
      <c r="X88" s="7" t="e">
        <f t="shared" si="7"/>
        <v>#REF!</v>
      </c>
    </row>
    <row r="89" spans="1:24" x14ac:dyDescent="0.25">
      <c r="A89" s="15" t="s">
        <v>49</v>
      </c>
      <c r="B89" s="21" t="s">
        <v>186</v>
      </c>
      <c r="C89" s="15" t="s">
        <v>63</v>
      </c>
      <c r="D89" s="16"/>
      <c r="E89" s="17"/>
      <c r="F89" s="17"/>
      <c r="G89" s="22"/>
      <c r="H89" s="22"/>
      <c r="I89" s="22"/>
      <c r="J89" s="16"/>
      <c r="K89" s="15"/>
      <c r="L89" s="15"/>
      <c r="M89" s="16">
        <v>0.30499999999999999</v>
      </c>
      <c r="N89" s="16" t="e">
        <f>[1]Sambalpur!N65+[1]Rairakhol!N65+[1]Katapali!N65+[1]Maneswar!N65+[1]Hirakud!N65</f>
        <v>#REF!</v>
      </c>
      <c r="O89" s="16" t="e">
        <f>[1]Sambalpur!O65+[1]Rairakhol!O65+[1]Katapali!O65+[1]Maneswar!O65+[1]Hirakud!O65</f>
        <v>#REF!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7">
        <f t="shared" si="5"/>
        <v>0.30499999999999999</v>
      </c>
      <c r="W89" s="7" t="e">
        <f t="shared" si="6"/>
        <v>#REF!</v>
      </c>
      <c r="X89" s="7" t="e">
        <f t="shared" si="7"/>
        <v>#REF!</v>
      </c>
    </row>
    <row r="90" spans="1:24" x14ac:dyDescent="0.25">
      <c r="A90" s="15" t="s">
        <v>51</v>
      </c>
      <c r="B90" s="21" t="s">
        <v>187</v>
      </c>
      <c r="C90" s="15" t="s">
        <v>63</v>
      </c>
      <c r="D90" s="16"/>
      <c r="E90" s="17"/>
      <c r="F90" s="17"/>
      <c r="G90" s="22"/>
      <c r="H90" s="22"/>
      <c r="I90" s="22"/>
      <c r="J90" s="16"/>
      <c r="K90" s="15"/>
      <c r="L90" s="15"/>
      <c r="M90" s="16">
        <v>0.182</v>
      </c>
      <c r="N90" s="16" t="e">
        <f>[1]Sambalpur!N66+[1]Rairakhol!N66+[1]Katapali!N66+[1]Maneswar!N66+[1]Hirakud!N66</f>
        <v>#REF!</v>
      </c>
      <c r="O90" s="16" t="e">
        <f>[1]Sambalpur!O66+[1]Rairakhol!O66+[1]Katapali!O66+[1]Maneswar!O66+[1]Hirakud!O66</f>
        <v>#REF!</v>
      </c>
      <c r="P90" s="16">
        <v>28.5</v>
      </c>
      <c r="Q90" s="16">
        <v>40</v>
      </c>
      <c r="R90" s="16">
        <v>0</v>
      </c>
      <c r="S90" s="16">
        <v>0</v>
      </c>
      <c r="T90" s="16">
        <v>0</v>
      </c>
      <c r="U90" s="16">
        <v>0</v>
      </c>
      <c r="V90" s="7">
        <f t="shared" si="5"/>
        <v>28.681999999999999</v>
      </c>
      <c r="W90" s="7" t="e">
        <f t="shared" si="6"/>
        <v>#REF!</v>
      </c>
      <c r="X90" s="7" t="e">
        <f t="shared" si="7"/>
        <v>#REF!</v>
      </c>
    </row>
    <row r="91" spans="1:24" x14ac:dyDescent="0.25">
      <c r="A91" s="15"/>
      <c r="B91" s="21"/>
      <c r="C91" s="15"/>
      <c r="D91" s="16"/>
      <c r="E91" s="17"/>
      <c r="F91" s="17"/>
      <c r="G91" s="22"/>
      <c r="H91" s="22"/>
      <c r="I91" s="22"/>
      <c r="J91" s="16"/>
      <c r="K91" s="15"/>
      <c r="L91" s="15"/>
      <c r="M91" s="16"/>
      <c r="N91" s="16"/>
      <c r="O91" s="16"/>
      <c r="P91" s="16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7">
        <f t="shared" si="5"/>
        <v>0</v>
      </c>
      <c r="W91" s="7">
        <f t="shared" si="6"/>
        <v>0</v>
      </c>
      <c r="X91" s="7">
        <f t="shared" si="7"/>
        <v>0</v>
      </c>
    </row>
    <row r="92" spans="1:24" x14ac:dyDescent="0.25">
      <c r="A92" s="13">
        <v>10</v>
      </c>
      <c r="B92" s="14" t="s">
        <v>72</v>
      </c>
      <c r="C92" s="15" t="s">
        <v>63</v>
      </c>
      <c r="D92" s="16"/>
      <c r="E92" s="17"/>
      <c r="F92" s="17"/>
      <c r="G92" s="22"/>
      <c r="H92" s="22"/>
      <c r="I92" s="22"/>
      <c r="J92" s="16"/>
      <c r="K92" s="15"/>
      <c r="L92" s="15"/>
      <c r="M92" s="16" t="e">
        <f>[1]Sambalpur!M67+[1]Rairakhol!M67+[1]Katapali!M67+[1]Maneswar!M67+[1]Hirakud!M67</f>
        <v>#REF!</v>
      </c>
      <c r="N92" s="16" t="e">
        <f>[1]Sambalpur!N67+[1]Rairakhol!N67+[1]Katapali!N67+[1]Maneswar!N67+[1]Hirakud!N67</f>
        <v>#REF!</v>
      </c>
      <c r="O92" s="16" t="e">
        <f>[1]Sambalpur!O67+[1]Rairakhol!O67+[1]Katapali!O67+[1]Maneswar!O67+[1]Hirakud!O67</f>
        <v>#REF!</v>
      </c>
      <c r="P92" s="16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7" t="e">
        <f t="shared" si="5"/>
        <v>#REF!</v>
      </c>
      <c r="W92" s="7" t="e">
        <f t="shared" si="6"/>
        <v>#REF!</v>
      </c>
      <c r="X92" s="7" t="e">
        <f t="shared" si="7"/>
        <v>#REF!</v>
      </c>
    </row>
    <row r="93" spans="1:24" x14ac:dyDescent="0.25">
      <c r="A93" s="15" t="s">
        <v>8</v>
      </c>
      <c r="B93" s="21" t="s">
        <v>73</v>
      </c>
      <c r="C93" s="15" t="s">
        <v>63</v>
      </c>
      <c r="D93" s="16">
        <v>0.24</v>
      </c>
      <c r="E93" s="17">
        <v>2</v>
      </c>
      <c r="F93" s="17">
        <v>0</v>
      </c>
      <c r="G93" s="22">
        <v>3.1349999999999998</v>
      </c>
      <c r="H93" s="22">
        <v>1</v>
      </c>
      <c r="I93" s="22">
        <v>0.1</v>
      </c>
      <c r="J93" s="16">
        <v>0.15</v>
      </c>
      <c r="K93" s="15">
        <v>1.5</v>
      </c>
      <c r="L93" s="15">
        <v>1</v>
      </c>
      <c r="M93" s="16">
        <v>21.774000000000001</v>
      </c>
      <c r="N93" s="16" t="e">
        <f>[1]Sambalpur!N68+[1]Rairakhol!N68+[1]Katapali!N68+[1]Maneswar!N68+[1]Hirakud!N68</f>
        <v>#REF!</v>
      </c>
      <c r="O93" s="16" t="e">
        <f>[1]Sambalpur!O68+[1]Rairakhol!O68+[1]Katapali!O68+[1]Maneswar!O68+[1]Hirakud!O68</f>
        <v>#REF!</v>
      </c>
      <c r="P93" s="16">
        <v>0</v>
      </c>
      <c r="Q93" s="16">
        <v>0</v>
      </c>
      <c r="R93" s="16">
        <v>0</v>
      </c>
      <c r="S93" s="16">
        <v>0</v>
      </c>
      <c r="T93" s="16">
        <v>0.2</v>
      </c>
      <c r="U93" s="16">
        <v>0.2</v>
      </c>
      <c r="V93" s="7">
        <f t="shared" si="5"/>
        <v>25.298999999999999</v>
      </c>
      <c r="W93" s="7" t="e">
        <f t="shared" si="6"/>
        <v>#REF!</v>
      </c>
      <c r="X93" s="7" t="e">
        <f t="shared" si="7"/>
        <v>#REF!</v>
      </c>
    </row>
    <row r="94" spans="1:24" x14ac:dyDescent="0.25">
      <c r="A94" s="15" t="s">
        <v>10</v>
      </c>
      <c r="B94" s="21" t="s">
        <v>74</v>
      </c>
      <c r="C94" s="15" t="s">
        <v>63</v>
      </c>
      <c r="D94" s="16">
        <v>0</v>
      </c>
      <c r="E94" s="17">
        <v>2</v>
      </c>
      <c r="F94" s="17">
        <v>0</v>
      </c>
      <c r="G94" s="22">
        <v>0.21</v>
      </c>
      <c r="H94" s="22"/>
      <c r="I94" s="22">
        <v>0.1</v>
      </c>
      <c r="J94" s="16">
        <v>0</v>
      </c>
      <c r="K94" s="15">
        <v>0.5</v>
      </c>
      <c r="L94" s="15">
        <v>0</v>
      </c>
      <c r="M94" s="16">
        <v>0.85</v>
      </c>
      <c r="N94" s="16" t="e">
        <f>[1]Sambalpur!N69+[1]Rairakhol!N69+[1]Katapali!N69+[1]Maneswar!N69+[1]Hirakud!N69</f>
        <v>#REF!</v>
      </c>
      <c r="O94" s="16" t="e">
        <f>[1]Sambalpur!O69+[1]Rairakhol!O69+[1]Katapali!O69+[1]Maneswar!O69+[1]Hirakud!O69</f>
        <v>#REF!</v>
      </c>
      <c r="P94" s="16">
        <v>0</v>
      </c>
      <c r="Q94" s="16">
        <v>0.5</v>
      </c>
      <c r="R94" s="16">
        <v>0.5</v>
      </c>
      <c r="S94" s="16">
        <v>0</v>
      </c>
      <c r="T94" s="16">
        <v>1.2</v>
      </c>
      <c r="U94" s="16">
        <v>1.2</v>
      </c>
      <c r="V94" s="7">
        <f t="shared" si="5"/>
        <v>1.06</v>
      </c>
      <c r="W94" s="7" t="e">
        <f t="shared" si="6"/>
        <v>#REF!</v>
      </c>
      <c r="X94" s="7" t="e">
        <f t="shared" si="7"/>
        <v>#REF!</v>
      </c>
    </row>
    <row r="95" spans="1:24" x14ac:dyDescent="0.25">
      <c r="A95" s="15" t="s">
        <v>12</v>
      </c>
      <c r="B95" s="21" t="s">
        <v>75</v>
      </c>
      <c r="C95" s="15" t="s">
        <v>63</v>
      </c>
      <c r="D95" s="16">
        <v>0</v>
      </c>
      <c r="E95" s="17">
        <v>0</v>
      </c>
      <c r="F95" s="17">
        <v>0</v>
      </c>
      <c r="G95" s="22">
        <v>0.3</v>
      </c>
      <c r="H95" s="22"/>
      <c r="I95" s="22">
        <v>0.1</v>
      </c>
      <c r="J95" s="16">
        <v>0</v>
      </c>
      <c r="K95" s="15">
        <v>0.5</v>
      </c>
      <c r="L95" s="15">
        <v>0</v>
      </c>
      <c r="M95" s="16">
        <v>0.7</v>
      </c>
      <c r="N95" s="16" t="e">
        <f>[1]Sambalpur!N70+[1]Rairakhol!N70+[1]Katapali!N70+[1]Maneswar!N70+[1]Hirakud!N70</f>
        <v>#REF!</v>
      </c>
      <c r="O95" s="16">
        <v>1</v>
      </c>
      <c r="P95" s="16">
        <v>0</v>
      </c>
      <c r="Q95" s="16">
        <v>0</v>
      </c>
      <c r="R95" s="16">
        <v>0</v>
      </c>
      <c r="S95" s="16">
        <v>0.63200000000000001</v>
      </c>
      <c r="T95" s="16">
        <v>0.5</v>
      </c>
      <c r="U95" s="16">
        <v>0.5</v>
      </c>
      <c r="V95" s="7">
        <f t="shared" si="5"/>
        <v>1.6320000000000001</v>
      </c>
      <c r="W95" s="7" t="e">
        <f t="shared" si="6"/>
        <v>#REF!</v>
      </c>
      <c r="X95" s="7">
        <f t="shared" si="7"/>
        <v>1.6</v>
      </c>
    </row>
    <row r="96" spans="1:24" x14ac:dyDescent="0.25">
      <c r="A96" s="15" t="s">
        <v>32</v>
      </c>
      <c r="B96" s="21" t="s">
        <v>188</v>
      </c>
      <c r="C96" s="15" t="s">
        <v>63</v>
      </c>
      <c r="D96" s="16"/>
      <c r="E96" s="17"/>
      <c r="F96" s="17"/>
      <c r="G96" s="22"/>
      <c r="H96" s="22"/>
      <c r="I96" s="22"/>
      <c r="J96" s="16"/>
      <c r="K96" s="15"/>
      <c r="L96" s="15"/>
      <c r="M96" s="16">
        <v>0.54</v>
      </c>
      <c r="N96" s="16" t="e">
        <f>[1]Sambalpur!N71+[1]Rairakhol!N71+[1]Katapali!N71+[1]Maneswar!N71+[1]Hirakud!N71</f>
        <v>#REF!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7">
        <f t="shared" si="5"/>
        <v>0.54</v>
      </c>
      <c r="W96" s="7" t="e">
        <f t="shared" si="6"/>
        <v>#REF!</v>
      </c>
      <c r="X96" s="7">
        <f t="shared" si="7"/>
        <v>0</v>
      </c>
    </row>
    <row r="97" spans="1:24" x14ac:dyDescent="0.25">
      <c r="A97" s="15" t="s">
        <v>41</v>
      </c>
      <c r="B97" s="21" t="s">
        <v>189</v>
      </c>
      <c r="C97" s="15" t="s">
        <v>63</v>
      </c>
      <c r="D97" s="16"/>
      <c r="E97" s="17"/>
      <c r="F97" s="17"/>
      <c r="G97" s="22"/>
      <c r="H97" s="22"/>
      <c r="I97" s="22"/>
      <c r="J97" s="16"/>
      <c r="K97" s="15"/>
      <c r="L97" s="15"/>
      <c r="M97" s="16">
        <v>0.54100000000000004</v>
      </c>
      <c r="N97" s="16" t="e">
        <f>[1]Sambalpur!N72+[1]Rairakhol!N72+[1]Katapali!N72+[1]Maneswar!N72+[1]Hirakud!N72</f>
        <v>#REF!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7">
        <f t="shared" si="5"/>
        <v>0.54100000000000004</v>
      </c>
      <c r="W97" s="7" t="e">
        <f t="shared" si="6"/>
        <v>#REF!</v>
      </c>
      <c r="X97" s="7">
        <f t="shared" si="7"/>
        <v>0</v>
      </c>
    </row>
    <row r="98" spans="1:24" x14ac:dyDescent="0.25">
      <c r="A98" s="15" t="s">
        <v>43</v>
      </c>
      <c r="B98" s="21" t="s">
        <v>192</v>
      </c>
      <c r="C98" s="15" t="s">
        <v>63</v>
      </c>
      <c r="D98" s="16"/>
      <c r="E98" s="17"/>
      <c r="F98" s="17"/>
      <c r="G98" s="22"/>
      <c r="H98" s="22"/>
      <c r="I98" s="22"/>
      <c r="J98" s="16"/>
      <c r="K98" s="15"/>
      <c r="L98" s="15"/>
      <c r="M98" s="16">
        <v>0.4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7">
        <f t="shared" si="5"/>
        <v>0.4</v>
      </c>
      <c r="W98" s="7">
        <f t="shared" si="6"/>
        <v>0</v>
      </c>
      <c r="X98" s="7">
        <f t="shared" si="7"/>
        <v>0</v>
      </c>
    </row>
    <row r="99" spans="1:24" x14ac:dyDescent="0.25">
      <c r="A99" s="15" t="s">
        <v>45</v>
      </c>
      <c r="B99" s="21" t="s">
        <v>193</v>
      </c>
      <c r="C99" s="15" t="s">
        <v>63</v>
      </c>
      <c r="D99" s="16"/>
      <c r="E99" s="17"/>
      <c r="F99" s="17"/>
      <c r="G99" s="22"/>
      <c r="H99" s="22"/>
      <c r="I99" s="22"/>
      <c r="J99" s="16"/>
      <c r="K99" s="15"/>
      <c r="L99" s="15"/>
      <c r="M99" s="16">
        <v>0.32600000000000001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7">
        <f t="shared" si="5"/>
        <v>0.32600000000000001</v>
      </c>
      <c r="W99" s="7">
        <f t="shared" si="6"/>
        <v>0</v>
      </c>
      <c r="X99" s="7">
        <f t="shared" si="7"/>
        <v>0</v>
      </c>
    </row>
    <row r="100" spans="1:24" x14ac:dyDescent="0.25">
      <c r="A100" s="15" t="s">
        <v>47</v>
      </c>
      <c r="B100" s="21" t="s">
        <v>194</v>
      </c>
      <c r="C100" s="15" t="s">
        <v>63</v>
      </c>
      <c r="D100" s="16"/>
      <c r="E100" s="17"/>
      <c r="F100" s="17"/>
      <c r="G100" s="22"/>
      <c r="H100" s="22"/>
      <c r="I100" s="22"/>
      <c r="J100" s="16"/>
      <c r="K100" s="15"/>
      <c r="L100" s="15"/>
      <c r="M100" s="16">
        <v>8.5999999999999993E-2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7">
        <f t="shared" si="5"/>
        <v>8.5999999999999993E-2</v>
      </c>
      <c r="W100" s="7">
        <f t="shared" si="6"/>
        <v>0</v>
      </c>
      <c r="X100" s="7">
        <f t="shared" si="7"/>
        <v>0</v>
      </c>
    </row>
    <row r="101" spans="1:24" x14ac:dyDescent="0.25">
      <c r="A101" s="15" t="s">
        <v>49</v>
      </c>
      <c r="B101" s="21" t="s">
        <v>195</v>
      </c>
      <c r="C101" s="15" t="s">
        <v>63</v>
      </c>
      <c r="D101" s="16"/>
      <c r="E101" s="17"/>
      <c r="F101" s="17"/>
      <c r="G101" s="22"/>
      <c r="H101" s="22"/>
      <c r="I101" s="22"/>
      <c r="J101" s="16"/>
      <c r="K101" s="15"/>
      <c r="L101" s="15"/>
      <c r="M101" s="16">
        <v>0.98299999999999998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7">
        <f t="shared" si="5"/>
        <v>0.98299999999999998</v>
      </c>
      <c r="W101" s="7">
        <f t="shared" si="6"/>
        <v>0</v>
      </c>
      <c r="X101" s="7">
        <f t="shared" si="7"/>
        <v>0</v>
      </c>
    </row>
    <row r="102" spans="1:24" x14ac:dyDescent="0.25">
      <c r="A102" s="15" t="s">
        <v>51</v>
      </c>
      <c r="B102" s="21" t="s">
        <v>196</v>
      </c>
      <c r="C102" s="15" t="s">
        <v>63</v>
      </c>
      <c r="D102" s="16"/>
      <c r="E102" s="17"/>
      <c r="F102" s="17"/>
      <c r="G102" s="22"/>
      <c r="H102" s="22"/>
      <c r="I102" s="22"/>
      <c r="J102" s="16"/>
      <c r="K102" s="15"/>
      <c r="L102" s="15"/>
      <c r="M102" s="16">
        <v>0.31900000000000001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1.5</v>
      </c>
      <c r="T102" s="16">
        <v>0</v>
      </c>
      <c r="U102" s="16">
        <v>0</v>
      </c>
      <c r="V102" s="7">
        <f t="shared" si="5"/>
        <v>1.819</v>
      </c>
      <c r="W102" s="7">
        <f t="shared" si="6"/>
        <v>0</v>
      </c>
      <c r="X102" s="7">
        <f t="shared" si="7"/>
        <v>0</v>
      </c>
    </row>
    <row r="103" spans="1:24" x14ac:dyDescent="0.25">
      <c r="A103" s="15" t="s">
        <v>190</v>
      </c>
      <c r="B103" s="21" t="s">
        <v>197</v>
      </c>
      <c r="C103" s="15" t="s">
        <v>63</v>
      </c>
      <c r="D103" s="16"/>
      <c r="E103" s="17"/>
      <c r="F103" s="17"/>
      <c r="G103" s="22"/>
      <c r="H103" s="22"/>
      <c r="I103" s="22"/>
      <c r="J103" s="16"/>
      <c r="K103" s="15"/>
      <c r="L103" s="15"/>
      <c r="M103" s="16">
        <v>5.6000000000000001E-2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7">
        <f t="shared" si="5"/>
        <v>5.6000000000000001E-2</v>
      </c>
      <c r="W103" s="7">
        <f t="shared" si="6"/>
        <v>0</v>
      </c>
      <c r="X103" s="7">
        <f t="shared" si="7"/>
        <v>0</v>
      </c>
    </row>
    <row r="104" spans="1:24" x14ac:dyDescent="0.25">
      <c r="A104" s="15" t="s">
        <v>191</v>
      </c>
      <c r="B104" s="21" t="s">
        <v>218</v>
      </c>
      <c r="C104" s="15" t="s">
        <v>63</v>
      </c>
      <c r="D104" s="16"/>
      <c r="E104" s="17"/>
      <c r="F104" s="17"/>
      <c r="G104" s="22"/>
      <c r="H104" s="22"/>
      <c r="I104" s="22"/>
      <c r="J104" s="16"/>
      <c r="K104" s="15"/>
      <c r="L104" s="15"/>
      <c r="M104" s="16"/>
      <c r="N104" s="16"/>
      <c r="O104" s="16"/>
      <c r="P104" s="16">
        <v>0</v>
      </c>
      <c r="Q104" s="16">
        <v>1</v>
      </c>
      <c r="R104" s="16">
        <v>0</v>
      </c>
      <c r="S104" s="16">
        <v>0</v>
      </c>
      <c r="T104" s="16">
        <v>0</v>
      </c>
      <c r="U104" s="16">
        <v>0</v>
      </c>
      <c r="V104" s="7">
        <f t="shared" si="5"/>
        <v>0</v>
      </c>
      <c r="W104" s="7">
        <f t="shared" si="6"/>
        <v>1</v>
      </c>
      <c r="X104" s="7">
        <f t="shared" si="7"/>
        <v>0</v>
      </c>
    </row>
    <row r="105" spans="1:24" x14ac:dyDescent="0.25">
      <c r="A105" s="15"/>
      <c r="B105" s="21"/>
      <c r="C105" s="15"/>
      <c r="D105" s="16"/>
      <c r="E105" s="17"/>
      <c r="F105" s="17"/>
      <c r="G105" s="22"/>
      <c r="H105" s="22"/>
      <c r="I105" s="22"/>
      <c r="J105" s="16"/>
      <c r="K105" s="15"/>
      <c r="L105" s="15"/>
      <c r="M105" s="16"/>
      <c r="N105" s="16"/>
      <c r="O105" s="16"/>
      <c r="P105" s="16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7">
        <f t="shared" si="5"/>
        <v>0</v>
      </c>
      <c r="W105" s="7">
        <f t="shared" si="6"/>
        <v>0</v>
      </c>
      <c r="X105" s="7">
        <f t="shared" si="7"/>
        <v>0</v>
      </c>
    </row>
    <row r="106" spans="1:24" x14ac:dyDescent="0.25">
      <c r="A106" s="13">
        <v>11</v>
      </c>
      <c r="B106" s="14" t="s">
        <v>76</v>
      </c>
      <c r="C106" s="15"/>
      <c r="D106" s="16"/>
      <c r="E106" s="17"/>
      <c r="F106" s="17"/>
      <c r="G106" s="22"/>
      <c r="H106" s="22"/>
      <c r="I106" s="22"/>
      <c r="J106" s="16"/>
      <c r="K106" s="15"/>
      <c r="L106" s="15"/>
      <c r="M106" s="16"/>
      <c r="N106" s="16"/>
      <c r="O106" s="16"/>
      <c r="P106" s="16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7">
        <f t="shared" si="5"/>
        <v>0</v>
      </c>
      <c r="W106" s="7">
        <f t="shared" si="6"/>
        <v>0</v>
      </c>
      <c r="X106" s="7">
        <f t="shared" si="7"/>
        <v>0</v>
      </c>
    </row>
    <row r="107" spans="1:24" x14ac:dyDescent="0.25">
      <c r="A107" s="15" t="s">
        <v>8</v>
      </c>
      <c r="B107" s="21" t="s">
        <v>77</v>
      </c>
      <c r="C107" s="15" t="s">
        <v>7</v>
      </c>
      <c r="D107" s="16"/>
      <c r="E107" s="17">
        <v>30</v>
      </c>
      <c r="F107" s="17">
        <v>20</v>
      </c>
      <c r="G107" s="22">
        <v>0</v>
      </c>
      <c r="H107" s="22"/>
      <c r="I107" s="22"/>
      <c r="J107" s="16">
        <v>0</v>
      </c>
      <c r="K107" s="15">
        <v>30</v>
      </c>
      <c r="L107" s="15">
        <v>0</v>
      </c>
      <c r="M107" s="16">
        <v>0</v>
      </c>
      <c r="N107" s="16" t="e">
        <f>[1]Sambalpur!N72+[1]Rairakhol!N72+[1]Katapali!N72+[1]Maneswar!N72+[1]Hirakud!N72</f>
        <v>#REF!</v>
      </c>
      <c r="O107" s="16" t="e">
        <f>[1]Sambalpur!O72+[1]Rairakhol!O72+[1]Katapali!O72+[1]Maneswar!O72+[1]Hirakud!O72</f>
        <v>#REF!</v>
      </c>
      <c r="P107" s="16">
        <v>0</v>
      </c>
      <c r="Q107" s="16">
        <v>300</v>
      </c>
      <c r="R107" s="16">
        <v>10</v>
      </c>
      <c r="S107" s="16">
        <v>0</v>
      </c>
      <c r="T107" s="16">
        <v>10</v>
      </c>
      <c r="U107" s="16">
        <v>10</v>
      </c>
      <c r="V107" s="7">
        <f t="shared" si="5"/>
        <v>0</v>
      </c>
      <c r="W107" s="7" t="e">
        <f t="shared" si="6"/>
        <v>#REF!</v>
      </c>
      <c r="X107" s="7" t="e">
        <f t="shared" si="7"/>
        <v>#REF!</v>
      </c>
    </row>
    <row r="108" spans="1:24" x14ac:dyDescent="0.25">
      <c r="A108" s="15" t="s">
        <v>10</v>
      </c>
      <c r="B108" s="21" t="s">
        <v>78</v>
      </c>
      <c r="C108" s="15" t="s">
        <v>7</v>
      </c>
      <c r="D108" s="16"/>
      <c r="E108" s="17">
        <v>100</v>
      </c>
      <c r="F108" s="17">
        <v>100</v>
      </c>
      <c r="G108" s="22">
        <v>134</v>
      </c>
      <c r="H108" s="22">
        <v>10</v>
      </c>
      <c r="I108" s="22">
        <v>5</v>
      </c>
      <c r="J108" s="16">
        <v>0</v>
      </c>
      <c r="K108" s="15">
        <v>60</v>
      </c>
      <c r="L108" s="15">
        <v>30</v>
      </c>
      <c r="M108" s="16" t="e">
        <f>[1]Sambalpur!M73+[1]Rairakhol!M73+[1]Katapali!M73+[1]Maneswar!M73+[1]Hirakud!M73</f>
        <v>#REF!</v>
      </c>
      <c r="N108" s="16">
        <v>150</v>
      </c>
      <c r="O108" s="16">
        <v>100</v>
      </c>
      <c r="P108" s="16">
        <v>185</v>
      </c>
      <c r="Q108" s="16">
        <v>1100</v>
      </c>
      <c r="R108" s="16">
        <v>510</v>
      </c>
      <c r="S108" s="16">
        <v>1097</v>
      </c>
      <c r="T108" s="16">
        <v>310</v>
      </c>
      <c r="U108" s="16">
        <v>110</v>
      </c>
      <c r="V108" s="7" t="e">
        <f t="shared" si="5"/>
        <v>#REF!</v>
      </c>
      <c r="W108" s="7">
        <f t="shared" si="6"/>
        <v>1730</v>
      </c>
      <c r="X108" s="7">
        <f t="shared" si="7"/>
        <v>855</v>
      </c>
    </row>
    <row r="109" spans="1:24" x14ac:dyDescent="0.25">
      <c r="A109" s="15" t="s">
        <v>12</v>
      </c>
      <c r="B109" s="21" t="s">
        <v>174</v>
      </c>
      <c r="C109" s="15" t="s">
        <v>7</v>
      </c>
      <c r="D109" s="16"/>
      <c r="E109" s="17"/>
      <c r="F109" s="17"/>
      <c r="G109" s="22">
        <v>0</v>
      </c>
      <c r="H109" s="22">
        <v>6</v>
      </c>
      <c r="I109" s="22">
        <v>12</v>
      </c>
      <c r="J109" s="16"/>
      <c r="K109" s="15"/>
      <c r="L109" s="15"/>
      <c r="M109" s="16" t="e">
        <f>[1]Sambalpur!M74+[1]Rairakhol!M74+[1]Katapali!M74+[1]Maneswar!M74+[1]Hirakud!M74</f>
        <v>#REF!</v>
      </c>
      <c r="N109" s="16">
        <v>0</v>
      </c>
      <c r="O109" s="16"/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7" t="e">
        <f t="shared" si="5"/>
        <v>#REF!</v>
      </c>
      <c r="W109" s="7">
        <f t="shared" si="6"/>
        <v>6</v>
      </c>
      <c r="X109" s="7">
        <f t="shared" si="7"/>
        <v>12</v>
      </c>
    </row>
    <row r="110" spans="1:24" x14ac:dyDescent="0.25">
      <c r="A110" s="15" t="s">
        <v>32</v>
      </c>
      <c r="B110" s="21" t="s">
        <v>176</v>
      </c>
      <c r="C110" s="15" t="s">
        <v>7</v>
      </c>
      <c r="D110" s="16"/>
      <c r="E110" s="17"/>
      <c r="F110" s="17"/>
      <c r="G110" s="22"/>
      <c r="H110" s="22"/>
      <c r="I110" s="22"/>
      <c r="J110" s="16">
        <v>8</v>
      </c>
      <c r="K110" s="15">
        <v>170</v>
      </c>
      <c r="L110" s="15">
        <v>20</v>
      </c>
      <c r="M110" s="16" t="e">
        <f>[1]Sambalpur!M75+[1]Rairakhol!M75+[1]Katapali!M75+[1]Maneswar!M75+[1]Hirakud!M75</f>
        <v>#REF!</v>
      </c>
      <c r="N110" s="16"/>
      <c r="O110" s="16"/>
      <c r="P110" s="16">
        <v>24</v>
      </c>
      <c r="Q110" s="16">
        <v>1380</v>
      </c>
      <c r="R110" s="16">
        <v>690</v>
      </c>
      <c r="S110" s="16">
        <v>0</v>
      </c>
      <c r="T110" s="16">
        <v>300</v>
      </c>
      <c r="U110" s="16">
        <v>300</v>
      </c>
      <c r="V110" s="7" t="e">
        <f t="shared" si="5"/>
        <v>#REF!</v>
      </c>
      <c r="W110" s="7">
        <f t="shared" si="6"/>
        <v>1850</v>
      </c>
      <c r="X110" s="7">
        <f t="shared" si="7"/>
        <v>1010</v>
      </c>
    </row>
    <row r="111" spans="1:24" x14ac:dyDescent="0.25">
      <c r="A111" s="15" t="s">
        <v>41</v>
      </c>
      <c r="B111" s="21" t="s">
        <v>177</v>
      </c>
      <c r="C111" s="15" t="s">
        <v>7</v>
      </c>
      <c r="D111" s="16"/>
      <c r="E111" s="17"/>
      <c r="F111" s="17"/>
      <c r="G111" s="22"/>
      <c r="H111" s="22"/>
      <c r="I111" s="22"/>
      <c r="J111" s="16">
        <v>22</v>
      </c>
      <c r="K111" s="15">
        <v>40</v>
      </c>
      <c r="L111" s="15">
        <v>20</v>
      </c>
      <c r="M111" s="16" t="e">
        <f>[1]Sambalpur!M76+[1]Rairakhol!M76+[1]Katapali!M76+[1]Maneswar!M76+[1]Hirakud!M76</f>
        <v>#REF!</v>
      </c>
      <c r="N111" s="16"/>
      <c r="O111" s="16"/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7" t="e">
        <f t="shared" si="5"/>
        <v>#REF!</v>
      </c>
      <c r="W111" s="7">
        <f t="shared" si="6"/>
        <v>40</v>
      </c>
      <c r="X111" s="7">
        <f t="shared" si="7"/>
        <v>20</v>
      </c>
    </row>
    <row r="112" spans="1:24" x14ac:dyDescent="0.25">
      <c r="A112" s="15" t="s">
        <v>43</v>
      </c>
      <c r="B112" s="21" t="s">
        <v>198</v>
      </c>
      <c r="C112" s="15" t="s">
        <v>7</v>
      </c>
      <c r="D112" s="16"/>
      <c r="E112" s="17"/>
      <c r="F112" s="17"/>
      <c r="G112" s="22"/>
      <c r="H112" s="22"/>
      <c r="I112" s="22"/>
      <c r="J112" s="16"/>
      <c r="K112" s="15"/>
      <c r="L112" s="15"/>
      <c r="M112" s="16">
        <v>6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7">
        <f t="shared" si="5"/>
        <v>6</v>
      </c>
      <c r="W112" s="7">
        <f t="shared" si="6"/>
        <v>0</v>
      </c>
      <c r="X112" s="7">
        <f t="shared" si="7"/>
        <v>0</v>
      </c>
    </row>
    <row r="113" spans="1:24" x14ac:dyDescent="0.25">
      <c r="A113" s="15" t="s">
        <v>45</v>
      </c>
      <c r="B113" s="21" t="s">
        <v>221</v>
      </c>
      <c r="C113" s="15" t="s">
        <v>7</v>
      </c>
      <c r="D113" s="16"/>
      <c r="E113" s="17"/>
      <c r="F113" s="17"/>
      <c r="G113" s="22"/>
      <c r="H113" s="22"/>
      <c r="I113" s="22"/>
      <c r="J113" s="16"/>
      <c r="K113" s="15"/>
      <c r="L113" s="15"/>
      <c r="M113" s="16" t="e">
        <f>[1]Sambalpur!M74+[1]Rairakhol!M74+[1]Katapali!M74+[1]Maneswar!M74+[1]Hirakud!M74</f>
        <v>#REF!</v>
      </c>
      <c r="N113" s="16" t="e">
        <f>[1]Sambalpur!N74+[1]Rairakhol!N74+[1]Katapali!N74+[1]Maneswar!N74+[1]Hirakud!N74</f>
        <v>#REF!</v>
      </c>
      <c r="O113" s="16" t="e">
        <f>[1]Sambalpur!O74+[1]Rairakhol!O74+[1]Katapali!O74+[1]Maneswar!O74+[1]Hirakud!O74</f>
        <v>#REF!</v>
      </c>
      <c r="P113" s="16"/>
      <c r="Q113" s="16">
        <v>0</v>
      </c>
      <c r="R113" s="16">
        <v>0</v>
      </c>
      <c r="S113" s="16">
        <v>0</v>
      </c>
      <c r="T113" s="16">
        <v>420</v>
      </c>
      <c r="U113" s="16">
        <v>280</v>
      </c>
      <c r="V113" s="7" t="e">
        <f t="shared" si="5"/>
        <v>#REF!</v>
      </c>
      <c r="W113" s="7" t="e">
        <f t="shared" si="6"/>
        <v>#REF!</v>
      </c>
      <c r="X113" s="7" t="e">
        <f t="shared" si="7"/>
        <v>#REF!</v>
      </c>
    </row>
    <row r="114" spans="1:24" x14ac:dyDescent="0.25">
      <c r="A114" s="15" t="s">
        <v>47</v>
      </c>
      <c r="B114" s="21" t="s">
        <v>222</v>
      </c>
      <c r="C114" s="15" t="s">
        <v>7</v>
      </c>
      <c r="D114" s="16"/>
      <c r="E114" s="17"/>
      <c r="F114" s="17"/>
      <c r="G114" s="22"/>
      <c r="H114" s="22"/>
      <c r="I114" s="22"/>
      <c r="J114" s="16"/>
      <c r="K114" s="15"/>
      <c r="L114" s="15"/>
      <c r="M114" s="16"/>
      <c r="N114" s="16"/>
      <c r="O114" s="16"/>
      <c r="P114" s="16"/>
      <c r="Q114" s="16"/>
      <c r="R114" s="16"/>
      <c r="S114" s="16">
        <v>0</v>
      </c>
      <c r="T114" s="16">
        <v>700</v>
      </c>
      <c r="U114" s="16">
        <v>420</v>
      </c>
      <c r="V114" s="7">
        <f t="shared" si="5"/>
        <v>0</v>
      </c>
      <c r="W114" s="7">
        <f t="shared" si="6"/>
        <v>700</v>
      </c>
      <c r="X114" s="7">
        <f t="shared" si="7"/>
        <v>420</v>
      </c>
    </row>
    <row r="115" spans="1:24" x14ac:dyDescent="0.25">
      <c r="A115" s="15" t="s">
        <v>49</v>
      </c>
      <c r="B115" s="21" t="s">
        <v>241</v>
      </c>
      <c r="C115" s="15" t="s">
        <v>7</v>
      </c>
      <c r="D115" s="16"/>
      <c r="E115" s="17"/>
      <c r="F115" s="17"/>
      <c r="G115" s="22"/>
      <c r="H115" s="22"/>
      <c r="I115" s="22"/>
      <c r="J115" s="16"/>
      <c r="K115" s="15"/>
      <c r="L115" s="15"/>
      <c r="M115" s="16"/>
      <c r="N115" s="16"/>
      <c r="O115" s="16"/>
      <c r="P115" s="16"/>
      <c r="Q115" s="16"/>
      <c r="R115" s="16"/>
      <c r="S115" s="16">
        <v>129</v>
      </c>
      <c r="T115" s="16">
        <v>0</v>
      </c>
      <c r="U115" s="16">
        <v>0</v>
      </c>
      <c r="V115" s="7">
        <f t="shared" si="5"/>
        <v>129</v>
      </c>
      <c r="W115" s="7">
        <f t="shared" si="6"/>
        <v>0</v>
      </c>
      <c r="X115" s="7">
        <f t="shared" si="7"/>
        <v>0</v>
      </c>
    </row>
    <row r="116" spans="1:24" x14ac:dyDescent="0.25">
      <c r="A116" s="15"/>
      <c r="B116" s="21"/>
      <c r="C116" s="15"/>
      <c r="D116" s="16"/>
      <c r="E116" s="17"/>
      <c r="F116" s="17"/>
      <c r="G116" s="22"/>
      <c r="H116" s="22"/>
      <c r="I116" s="22"/>
      <c r="J116" s="16"/>
      <c r="K116" s="15"/>
      <c r="L116" s="15"/>
      <c r="M116" s="16"/>
      <c r="N116" s="16"/>
      <c r="O116" s="16"/>
      <c r="P116" s="16"/>
      <c r="Q116" s="16"/>
      <c r="R116" s="16"/>
      <c r="S116" s="16"/>
      <c r="T116" s="16"/>
      <c r="U116" s="16"/>
      <c r="V116" s="7">
        <f t="shared" si="5"/>
        <v>0</v>
      </c>
      <c r="W116" s="7">
        <f t="shared" si="6"/>
        <v>0</v>
      </c>
      <c r="X116" s="7">
        <f t="shared" si="7"/>
        <v>0</v>
      </c>
    </row>
    <row r="117" spans="1:24" x14ac:dyDescent="0.25">
      <c r="A117" s="13">
        <v>12</v>
      </c>
      <c r="B117" s="14" t="s">
        <v>79</v>
      </c>
      <c r="C117" s="15"/>
      <c r="D117" s="16"/>
      <c r="E117" s="17"/>
      <c r="F117" s="17"/>
      <c r="G117" s="22"/>
      <c r="H117" s="22"/>
      <c r="I117" s="22"/>
      <c r="J117" s="16"/>
      <c r="K117" s="15"/>
      <c r="L117" s="15"/>
      <c r="M117" s="16"/>
      <c r="N117" s="16"/>
      <c r="O117" s="16"/>
      <c r="P117" s="16"/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7">
        <f t="shared" si="5"/>
        <v>0</v>
      </c>
      <c r="W117" s="7">
        <f t="shared" si="6"/>
        <v>0</v>
      </c>
      <c r="X117" s="7">
        <f t="shared" si="7"/>
        <v>0</v>
      </c>
    </row>
    <row r="118" spans="1:24" x14ac:dyDescent="0.25">
      <c r="A118" s="15" t="s">
        <v>8</v>
      </c>
      <c r="B118" s="21" t="s">
        <v>80</v>
      </c>
      <c r="C118" s="15" t="s">
        <v>63</v>
      </c>
      <c r="D118" s="16">
        <v>0</v>
      </c>
      <c r="E118" s="17">
        <v>2</v>
      </c>
      <c r="F118" s="17">
        <v>0</v>
      </c>
      <c r="G118" s="22">
        <v>9.5</v>
      </c>
      <c r="H118" s="22"/>
      <c r="I118" s="22">
        <v>0.5</v>
      </c>
      <c r="J118" s="16">
        <v>4.4000000000000004</v>
      </c>
      <c r="K118" s="15">
        <v>4.5</v>
      </c>
      <c r="L118" s="15">
        <v>3</v>
      </c>
      <c r="M118" s="16">
        <v>5.0419999999999998</v>
      </c>
      <c r="N118" s="16" t="e">
        <f>[1]Sambalpur!N76+[1]Rairakhol!N76+[1]Katapali!N76+[1]Maneswar!N76+[1]Hirakud!N76</f>
        <v>#REF!</v>
      </c>
      <c r="O118" s="16" t="e">
        <f>[1]Sambalpur!O76+[1]Rairakhol!O76+[1]Katapali!O76+[1]Maneswar!O76+[1]Hirakud!O76</f>
        <v>#REF!</v>
      </c>
      <c r="P118" s="16">
        <v>7.6660000000000004</v>
      </c>
      <c r="Q118" s="16">
        <v>10.5</v>
      </c>
      <c r="R118" s="16">
        <v>4</v>
      </c>
      <c r="S118" s="16">
        <v>0.8</v>
      </c>
      <c r="T118" s="16">
        <v>3.5</v>
      </c>
      <c r="U118" s="16">
        <v>1.1000000000000001</v>
      </c>
      <c r="V118" s="7">
        <f t="shared" si="5"/>
        <v>27.408000000000001</v>
      </c>
      <c r="W118" s="7" t="e">
        <f t="shared" si="6"/>
        <v>#REF!</v>
      </c>
      <c r="X118" s="7" t="e">
        <f t="shared" si="7"/>
        <v>#REF!</v>
      </c>
    </row>
    <row r="119" spans="1:24" x14ac:dyDescent="0.25">
      <c r="A119" s="15" t="s">
        <v>10</v>
      </c>
      <c r="B119" s="21" t="s">
        <v>81</v>
      </c>
      <c r="C119" s="15" t="s">
        <v>63</v>
      </c>
      <c r="D119" s="16">
        <v>0</v>
      </c>
      <c r="E119" s="17">
        <v>0</v>
      </c>
      <c r="F119" s="17">
        <v>0</v>
      </c>
      <c r="G119" s="22">
        <v>0.7</v>
      </c>
      <c r="H119" s="22"/>
      <c r="I119" s="22">
        <v>1</v>
      </c>
      <c r="J119" s="16">
        <v>1.8140000000000001</v>
      </c>
      <c r="K119" s="15">
        <v>3</v>
      </c>
      <c r="L119" s="15">
        <v>1</v>
      </c>
      <c r="M119" s="16" t="e">
        <f>[1]Sambalpur!M77+[1]Rairakhol!M77+[1]Katapali!M77+[1]Maneswar!M77+[1]Hirakud!M77</f>
        <v>#REF!</v>
      </c>
      <c r="N119" s="16">
        <v>1</v>
      </c>
      <c r="O119" s="16">
        <v>1</v>
      </c>
      <c r="P119" s="16">
        <v>5.1429999999999998</v>
      </c>
      <c r="Q119" s="16">
        <v>1.2</v>
      </c>
      <c r="R119" s="16">
        <v>0.5</v>
      </c>
      <c r="S119" s="16">
        <v>9.5690000000000008</v>
      </c>
      <c r="T119" s="16">
        <v>7</v>
      </c>
      <c r="U119" s="16">
        <v>4</v>
      </c>
      <c r="V119" s="7" t="e">
        <f t="shared" si="5"/>
        <v>#REF!</v>
      </c>
      <c r="W119" s="7">
        <f t="shared" si="6"/>
        <v>12.2</v>
      </c>
      <c r="X119" s="7">
        <f t="shared" si="7"/>
        <v>7.5</v>
      </c>
    </row>
    <row r="120" spans="1:24" x14ac:dyDescent="0.25">
      <c r="A120" s="15" t="s">
        <v>12</v>
      </c>
      <c r="B120" s="21" t="s">
        <v>82</v>
      </c>
      <c r="C120" s="15" t="s">
        <v>63</v>
      </c>
      <c r="D120" s="16">
        <v>0.5</v>
      </c>
      <c r="E120" s="17">
        <v>3</v>
      </c>
      <c r="F120" s="17">
        <v>1</v>
      </c>
      <c r="G120" s="22">
        <v>3.69</v>
      </c>
      <c r="H120" s="22">
        <v>1</v>
      </c>
      <c r="I120" s="22">
        <v>0.25</v>
      </c>
      <c r="J120" s="16">
        <v>4.2089999999999996</v>
      </c>
      <c r="K120" s="15">
        <v>1</v>
      </c>
      <c r="L120" s="15">
        <v>2.5</v>
      </c>
      <c r="M120" s="16">
        <v>0.92800000000000005</v>
      </c>
      <c r="N120" s="16">
        <v>1</v>
      </c>
      <c r="O120" s="16">
        <v>1</v>
      </c>
      <c r="P120" s="16">
        <v>5.4029999999999996</v>
      </c>
      <c r="Q120" s="16">
        <v>1</v>
      </c>
      <c r="R120" s="16">
        <v>0.5</v>
      </c>
      <c r="S120" s="16">
        <v>1.631</v>
      </c>
      <c r="T120" s="16">
        <v>1</v>
      </c>
      <c r="U120" s="16">
        <v>0.5</v>
      </c>
      <c r="V120" s="7">
        <f t="shared" si="5"/>
        <v>16.361000000000001</v>
      </c>
      <c r="W120" s="7">
        <f t="shared" si="6"/>
        <v>8</v>
      </c>
      <c r="X120" s="7">
        <f t="shared" si="7"/>
        <v>5.75</v>
      </c>
    </row>
    <row r="121" spans="1:24" x14ac:dyDescent="0.25">
      <c r="A121" s="15" t="s">
        <v>32</v>
      </c>
      <c r="B121" s="21" t="s">
        <v>202</v>
      </c>
      <c r="C121" s="15" t="s">
        <v>63</v>
      </c>
      <c r="D121" s="16"/>
      <c r="E121" s="17"/>
      <c r="F121" s="17"/>
      <c r="G121" s="22"/>
      <c r="H121" s="22"/>
      <c r="I121" s="22"/>
      <c r="J121" s="16"/>
      <c r="K121" s="15"/>
      <c r="L121" s="15"/>
      <c r="M121" s="16"/>
      <c r="N121" s="16"/>
      <c r="O121" s="16"/>
      <c r="P121" s="16">
        <v>5.4029999999999996</v>
      </c>
      <c r="Q121" s="16">
        <v>6</v>
      </c>
      <c r="R121" s="16">
        <v>0</v>
      </c>
      <c r="S121" s="16">
        <v>0</v>
      </c>
      <c r="T121" s="16">
        <v>0.5</v>
      </c>
      <c r="U121" s="16">
        <v>0</v>
      </c>
      <c r="V121" s="7">
        <f t="shared" si="5"/>
        <v>5.4029999999999996</v>
      </c>
      <c r="W121" s="7">
        <f t="shared" si="6"/>
        <v>6.5</v>
      </c>
      <c r="X121" s="7">
        <f t="shared" si="7"/>
        <v>0</v>
      </c>
    </row>
    <row r="122" spans="1:24" x14ac:dyDescent="0.25">
      <c r="A122" s="13">
        <v>13</v>
      </c>
      <c r="B122" s="14" t="s">
        <v>83</v>
      </c>
      <c r="C122" s="15"/>
      <c r="D122" s="16"/>
      <c r="E122" s="17"/>
      <c r="F122" s="17"/>
      <c r="G122" s="22"/>
      <c r="H122" s="22"/>
      <c r="I122" s="22"/>
      <c r="J122" s="16"/>
      <c r="K122" s="15"/>
      <c r="L122" s="15"/>
      <c r="M122" s="16"/>
      <c r="N122" s="16"/>
      <c r="O122" s="16"/>
      <c r="P122" s="16"/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7">
        <f t="shared" si="5"/>
        <v>0</v>
      </c>
      <c r="W122" s="7">
        <f t="shared" si="6"/>
        <v>0</v>
      </c>
      <c r="X122" s="7">
        <f t="shared" si="7"/>
        <v>0</v>
      </c>
    </row>
    <row r="123" spans="1:24" x14ac:dyDescent="0.25">
      <c r="A123" s="15" t="s">
        <v>8</v>
      </c>
      <c r="B123" s="21" t="s">
        <v>84</v>
      </c>
      <c r="C123" s="15" t="s">
        <v>7</v>
      </c>
      <c r="D123" s="16">
        <v>0</v>
      </c>
      <c r="E123" s="17">
        <v>3</v>
      </c>
      <c r="F123" s="17">
        <v>3</v>
      </c>
      <c r="G123" s="22">
        <v>0</v>
      </c>
      <c r="H123" s="22">
        <v>10</v>
      </c>
      <c r="I123" s="22">
        <v>5</v>
      </c>
      <c r="J123" s="16">
        <v>150</v>
      </c>
      <c r="K123" s="15">
        <v>206</v>
      </c>
      <c r="L123" s="15">
        <v>206</v>
      </c>
      <c r="M123" s="16">
        <v>66</v>
      </c>
      <c r="N123" s="16">
        <v>10</v>
      </c>
      <c r="O123" s="16">
        <v>5</v>
      </c>
      <c r="P123" s="16">
        <v>11</v>
      </c>
      <c r="Q123" s="16">
        <v>17</v>
      </c>
      <c r="R123" s="16">
        <v>7</v>
      </c>
      <c r="S123" s="16">
        <v>29</v>
      </c>
      <c r="T123" s="16">
        <v>20</v>
      </c>
      <c r="U123" s="16">
        <v>20</v>
      </c>
      <c r="V123" s="7">
        <f t="shared" si="5"/>
        <v>256</v>
      </c>
      <c r="W123" s="7">
        <f t="shared" si="6"/>
        <v>266</v>
      </c>
      <c r="X123" s="7">
        <f t="shared" si="7"/>
        <v>246</v>
      </c>
    </row>
    <row r="124" spans="1:24" x14ac:dyDescent="0.25">
      <c r="A124" s="15" t="s">
        <v>10</v>
      </c>
      <c r="B124" s="21" t="s">
        <v>85</v>
      </c>
      <c r="C124" s="15" t="s">
        <v>7</v>
      </c>
      <c r="D124" s="16">
        <v>12</v>
      </c>
      <c r="E124" s="17">
        <v>12</v>
      </c>
      <c r="F124" s="17">
        <v>12</v>
      </c>
      <c r="G124" s="22">
        <v>5</v>
      </c>
      <c r="H124" s="22"/>
      <c r="I124" s="22">
        <v>2</v>
      </c>
      <c r="J124" s="16">
        <v>43</v>
      </c>
      <c r="K124" s="15">
        <v>6</v>
      </c>
      <c r="L124" s="15">
        <v>15</v>
      </c>
      <c r="M124" s="16" t="e">
        <f>[1]Sambalpur!M81+[1]Rairakhol!M81+[1]Katapali!M81+[1]Maneswar!M81+[1]Hirakud!M81</f>
        <v>#REF!</v>
      </c>
      <c r="N124" s="16">
        <v>5</v>
      </c>
      <c r="O124" s="16">
        <v>4</v>
      </c>
      <c r="P124" s="16">
        <v>47</v>
      </c>
      <c r="Q124" s="16">
        <v>9</v>
      </c>
      <c r="R124" s="16">
        <v>3</v>
      </c>
      <c r="S124" s="16">
        <v>35</v>
      </c>
      <c r="T124" s="16">
        <v>6</v>
      </c>
      <c r="U124" s="16">
        <v>6</v>
      </c>
      <c r="V124" s="7" t="e">
        <f t="shared" si="5"/>
        <v>#REF!</v>
      </c>
      <c r="W124" s="7">
        <f t="shared" si="6"/>
        <v>38</v>
      </c>
      <c r="X124" s="7">
        <f t="shared" si="7"/>
        <v>42</v>
      </c>
    </row>
    <row r="125" spans="1:24" x14ac:dyDescent="0.25">
      <c r="A125" s="15" t="s">
        <v>12</v>
      </c>
      <c r="B125" s="21" t="s">
        <v>87</v>
      </c>
      <c r="C125" s="15" t="s">
        <v>7</v>
      </c>
      <c r="D125" s="16"/>
      <c r="E125" s="17"/>
      <c r="F125" s="17"/>
      <c r="G125" s="22">
        <v>0</v>
      </c>
      <c r="H125" s="22">
        <v>0</v>
      </c>
      <c r="I125" s="22">
        <v>2</v>
      </c>
      <c r="J125" s="16"/>
      <c r="K125" s="15"/>
      <c r="L125" s="15"/>
      <c r="M125" s="16" t="e">
        <f>[1]Sambalpur!M82+[1]Rairakhol!M82+[1]Katapali!M82+[1]Maneswar!M82+[1]Hirakud!M82</f>
        <v>#REF!</v>
      </c>
      <c r="N125" s="16"/>
      <c r="O125" s="16"/>
      <c r="P125" s="16">
        <v>0</v>
      </c>
      <c r="Q125" s="16">
        <v>0</v>
      </c>
      <c r="R125" s="16">
        <v>0</v>
      </c>
      <c r="S125" s="16">
        <v>2</v>
      </c>
      <c r="T125" s="16">
        <v>20</v>
      </c>
      <c r="U125" s="16">
        <v>20</v>
      </c>
      <c r="V125" s="7" t="e">
        <f t="shared" si="5"/>
        <v>#REF!</v>
      </c>
      <c r="W125" s="7">
        <f t="shared" si="6"/>
        <v>20</v>
      </c>
      <c r="X125" s="7">
        <f t="shared" si="7"/>
        <v>22</v>
      </c>
    </row>
    <row r="126" spans="1:24" x14ac:dyDescent="0.25">
      <c r="A126" s="15" t="s">
        <v>178</v>
      </c>
      <c r="B126" s="21" t="s">
        <v>179</v>
      </c>
      <c r="C126" s="15" t="s">
        <v>7</v>
      </c>
      <c r="D126" s="16"/>
      <c r="E126" s="17"/>
      <c r="F126" s="17"/>
      <c r="G126" s="22"/>
      <c r="H126" s="22"/>
      <c r="I126" s="22"/>
      <c r="J126" s="16">
        <v>0</v>
      </c>
      <c r="K126" s="15">
        <v>12</v>
      </c>
      <c r="L126" s="15">
        <v>12</v>
      </c>
      <c r="M126" s="16" t="e">
        <f>[1]Sambalpur!M83+[1]Rairakhol!M83+[1]Katapali!M83+[1]Maneswar!M83+[1]Hirakud!M83</f>
        <v>#REF!</v>
      </c>
      <c r="N126" s="16"/>
      <c r="O126" s="16"/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7" t="e">
        <f t="shared" si="5"/>
        <v>#REF!</v>
      </c>
      <c r="W126" s="7">
        <f t="shared" si="6"/>
        <v>12</v>
      </c>
      <c r="X126" s="7">
        <f t="shared" si="7"/>
        <v>12</v>
      </c>
    </row>
    <row r="127" spans="1:24" x14ac:dyDescent="0.25">
      <c r="A127" s="15" t="s">
        <v>41</v>
      </c>
      <c r="B127" s="21" t="s">
        <v>89</v>
      </c>
      <c r="C127" s="15" t="s">
        <v>7</v>
      </c>
      <c r="D127" s="16"/>
      <c r="E127" s="17"/>
      <c r="F127" s="17"/>
      <c r="G127" s="22"/>
      <c r="H127" s="22"/>
      <c r="I127" s="22"/>
      <c r="J127" s="16"/>
      <c r="K127" s="15"/>
      <c r="L127" s="15"/>
      <c r="M127" s="16"/>
      <c r="N127" s="16"/>
      <c r="O127" s="16"/>
      <c r="P127" s="16">
        <v>47</v>
      </c>
      <c r="Q127" s="16">
        <v>19</v>
      </c>
      <c r="R127" s="16">
        <v>0</v>
      </c>
      <c r="S127" s="16">
        <v>0</v>
      </c>
      <c r="T127" s="16">
        <v>0</v>
      </c>
      <c r="U127" s="16">
        <v>0</v>
      </c>
      <c r="V127" s="7">
        <f t="shared" si="5"/>
        <v>47</v>
      </c>
      <c r="W127" s="7">
        <f t="shared" si="6"/>
        <v>19</v>
      </c>
      <c r="X127" s="7">
        <f t="shared" si="7"/>
        <v>0</v>
      </c>
    </row>
    <row r="128" spans="1:24" x14ac:dyDescent="0.25">
      <c r="A128" s="15"/>
      <c r="B128" s="21"/>
      <c r="C128" s="15"/>
      <c r="D128" s="16"/>
      <c r="E128" s="17"/>
      <c r="F128" s="17"/>
      <c r="G128" s="22"/>
      <c r="H128" s="22"/>
      <c r="I128" s="22"/>
      <c r="J128" s="16"/>
      <c r="K128" s="15"/>
      <c r="L128" s="15"/>
      <c r="M128" s="16"/>
      <c r="N128" s="16"/>
      <c r="O128" s="16"/>
      <c r="P128" s="16"/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7">
        <f t="shared" si="5"/>
        <v>0</v>
      </c>
      <c r="W128" s="7">
        <f t="shared" si="6"/>
        <v>0</v>
      </c>
      <c r="X128" s="7">
        <f t="shared" si="7"/>
        <v>0</v>
      </c>
    </row>
    <row r="129" spans="1:24" x14ac:dyDescent="0.25">
      <c r="A129" s="13">
        <v>14</v>
      </c>
      <c r="B129" s="14" t="s">
        <v>86</v>
      </c>
      <c r="C129" s="15"/>
      <c r="D129" s="16"/>
      <c r="E129" s="16"/>
      <c r="F129" s="16"/>
      <c r="G129" s="22"/>
      <c r="H129" s="22"/>
      <c r="I129" s="22"/>
      <c r="J129" s="16"/>
      <c r="K129" s="15"/>
      <c r="L129" s="15"/>
      <c r="M129" s="16"/>
      <c r="N129" s="16"/>
      <c r="O129" s="16"/>
      <c r="P129" s="16"/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7">
        <f t="shared" si="5"/>
        <v>0</v>
      </c>
      <c r="W129" s="7">
        <f t="shared" si="6"/>
        <v>0</v>
      </c>
      <c r="X129" s="7">
        <f t="shared" si="7"/>
        <v>0</v>
      </c>
    </row>
    <row r="130" spans="1:24" x14ac:dyDescent="0.25">
      <c r="A130" s="15" t="s">
        <v>8</v>
      </c>
      <c r="B130" s="21" t="s">
        <v>87</v>
      </c>
      <c r="C130" s="15" t="s">
        <v>7</v>
      </c>
      <c r="D130" s="16">
        <v>0</v>
      </c>
      <c r="E130" s="16">
        <v>0</v>
      </c>
      <c r="F130" s="16">
        <v>0</v>
      </c>
      <c r="G130" s="22">
        <v>0</v>
      </c>
      <c r="H130" s="22">
        <v>2</v>
      </c>
      <c r="I130" s="22">
        <v>2</v>
      </c>
      <c r="J130" s="16">
        <v>20</v>
      </c>
      <c r="K130" s="15">
        <v>26</v>
      </c>
      <c r="L130" s="15">
        <v>26</v>
      </c>
      <c r="M130" s="16">
        <v>0</v>
      </c>
      <c r="N130" s="16">
        <v>10</v>
      </c>
      <c r="O130" s="16"/>
      <c r="P130" s="16">
        <v>0</v>
      </c>
      <c r="Q130" s="16">
        <v>15</v>
      </c>
      <c r="R130" s="16">
        <v>7</v>
      </c>
      <c r="S130" s="16">
        <v>5</v>
      </c>
      <c r="T130" s="16">
        <v>7</v>
      </c>
      <c r="U130" s="16">
        <v>7</v>
      </c>
      <c r="V130" s="7">
        <f t="shared" si="5"/>
        <v>25</v>
      </c>
      <c r="W130" s="7">
        <f t="shared" si="6"/>
        <v>60</v>
      </c>
      <c r="X130" s="7">
        <f t="shared" si="7"/>
        <v>42</v>
      </c>
    </row>
    <row r="131" spans="1:24" x14ac:dyDescent="0.25">
      <c r="A131" s="15" t="s">
        <v>10</v>
      </c>
      <c r="B131" s="21" t="s">
        <v>88</v>
      </c>
      <c r="C131" s="15" t="s">
        <v>7</v>
      </c>
      <c r="D131" s="16">
        <v>0</v>
      </c>
      <c r="E131" s="16">
        <v>0</v>
      </c>
      <c r="F131" s="16">
        <v>0</v>
      </c>
      <c r="G131" s="22">
        <v>0</v>
      </c>
      <c r="H131" s="22">
        <v>8</v>
      </c>
      <c r="I131" s="22">
        <v>4</v>
      </c>
      <c r="J131" s="16">
        <v>20</v>
      </c>
      <c r="K131" s="15">
        <v>20</v>
      </c>
      <c r="L131" s="15">
        <v>20</v>
      </c>
      <c r="M131" s="16" t="e">
        <f>[1]Sambalpur!M85+[1]Rairakhol!M85+[1]Katapali!M85+[1]Maneswar!M85+[1]Hirakud!M85</f>
        <v>#REF!</v>
      </c>
      <c r="N131" s="16" t="e">
        <f>[1]Sambalpur!N85+[1]Rairakhol!N85+[1]Katapali!N85+[1]Maneswar!N85+[1]Hirakud!N85</f>
        <v>#REF!</v>
      </c>
      <c r="O131" s="16">
        <v>10</v>
      </c>
      <c r="P131" s="16">
        <v>0</v>
      </c>
      <c r="Q131" s="16">
        <v>10</v>
      </c>
      <c r="R131" s="16">
        <v>5</v>
      </c>
      <c r="S131" s="16">
        <v>2</v>
      </c>
      <c r="T131" s="16">
        <v>15</v>
      </c>
      <c r="U131" s="16">
        <v>15</v>
      </c>
      <c r="V131" s="7" t="e">
        <f t="shared" si="5"/>
        <v>#REF!</v>
      </c>
      <c r="W131" s="7" t="e">
        <f t="shared" si="6"/>
        <v>#REF!</v>
      </c>
      <c r="X131" s="7">
        <f t="shared" si="7"/>
        <v>54</v>
      </c>
    </row>
    <row r="132" spans="1:24" x14ac:dyDescent="0.25">
      <c r="A132" s="15" t="s">
        <v>12</v>
      </c>
      <c r="B132" s="21" t="s">
        <v>89</v>
      </c>
      <c r="C132" s="15" t="s">
        <v>7</v>
      </c>
      <c r="D132" s="16">
        <v>0</v>
      </c>
      <c r="E132" s="16">
        <v>0</v>
      </c>
      <c r="F132" s="16">
        <v>0</v>
      </c>
      <c r="G132" s="22">
        <v>0</v>
      </c>
      <c r="H132" s="22">
        <v>6</v>
      </c>
      <c r="I132" s="22">
        <v>2</v>
      </c>
      <c r="J132" s="16">
        <v>0</v>
      </c>
      <c r="K132" s="15">
        <v>3</v>
      </c>
      <c r="L132" s="15">
        <v>3</v>
      </c>
      <c r="M132" s="16" t="e">
        <f>[1]Sambalpur!M86+[1]Rairakhol!M86+[1]Katapali!M86+[1]Maneswar!M86+[1]Hirakud!M86</f>
        <v>#REF!</v>
      </c>
      <c r="N132" s="16" t="e">
        <f>[1]Sambalpur!N86+[1]Rairakhol!N86+[1]Katapali!N86+[1]Maneswar!N86+[1]Hirakud!N86</f>
        <v>#REF!</v>
      </c>
      <c r="O132" s="16" t="e">
        <f>[1]Sambalpur!O86+[1]Rairakhol!O86+[1]Katapali!O86+[1]Maneswar!O86+[1]Hirakud!O86</f>
        <v>#REF!</v>
      </c>
      <c r="P132" s="16">
        <v>52</v>
      </c>
      <c r="Q132" s="16">
        <v>10</v>
      </c>
      <c r="R132" s="16">
        <v>10</v>
      </c>
      <c r="S132" s="16">
        <v>0</v>
      </c>
      <c r="T132" s="16">
        <v>0</v>
      </c>
      <c r="U132" s="16">
        <v>0</v>
      </c>
      <c r="V132" s="7" t="e">
        <f t="shared" si="5"/>
        <v>#REF!</v>
      </c>
      <c r="W132" s="7" t="e">
        <f t="shared" si="6"/>
        <v>#REF!</v>
      </c>
      <c r="X132" s="7" t="e">
        <f t="shared" si="7"/>
        <v>#REF!</v>
      </c>
    </row>
    <row r="133" spans="1:24" x14ac:dyDescent="0.25">
      <c r="A133" s="15" t="s">
        <v>32</v>
      </c>
      <c r="B133" s="21" t="s">
        <v>84</v>
      </c>
      <c r="C133" s="15" t="s">
        <v>7</v>
      </c>
      <c r="D133" s="16"/>
      <c r="E133" s="16"/>
      <c r="F133" s="16"/>
      <c r="G133" s="22"/>
      <c r="H133" s="22"/>
      <c r="I133" s="22"/>
      <c r="J133" s="16"/>
      <c r="K133" s="15"/>
      <c r="L133" s="15"/>
      <c r="M133" s="16"/>
      <c r="N133" s="16"/>
      <c r="O133" s="16"/>
      <c r="P133" s="16">
        <v>2</v>
      </c>
      <c r="Q133" s="16">
        <v>2</v>
      </c>
      <c r="R133" s="16">
        <v>2</v>
      </c>
      <c r="S133" s="16">
        <v>2</v>
      </c>
      <c r="T133" s="16">
        <v>13</v>
      </c>
      <c r="U133" s="16">
        <v>13</v>
      </c>
      <c r="V133" s="7">
        <f t="shared" si="5"/>
        <v>4</v>
      </c>
      <c r="W133" s="7">
        <f t="shared" si="6"/>
        <v>15</v>
      </c>
      <c r="X133" s="7">
        <f t="shared" si="7"/>
        <v>15</v>
      </c>
    </row>
    <row r="134" spans="1:24" x14ac:dyDescent="0.25">
      <c r="A134" s="15"/>
      <c r="B134" s="21"/>
      <c r="C134" s="15"/>
      <c r="D134" s="16"/>
      <c r="E134" s="17"/>
      <c r="F134" s="17"/>
      <c r="G134" s="22"/>
      <c r="H134" s="22"/>
      <c r="I134" s="22"/>
      <c r="J134" s="16"/>
      <c r="K134" s="15"/>
      <c r="L134" s="15"/>
      <c r="M134" s="16"/>
      <c r="N134" s="16"/>
      <c r="O134" s="16"/>
      <c r="P134" s="16"/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7">
        <f t="shared" ref="V134:V197" si="8">D134+G134+J134+M134+P134+S134</f>
        <v>0</v>
      </c>
      <c r="W134" s="7">
        <f t="shared" ref="W134:W197" si="9">E134+H134+K134+N134+Q134+T134</f>
        <v>0</v>
      </c>
      <c r="X134" s="7">
        <f t="shared" ref="X134:X197" si="10">F134+I134+L134+O134+R134+U134</f>
        <v>0</v>
      </c>
    </row>
    <row r="135" spans="1:24" x14ac:dyDescent="0.25">
      <c r="A135" s="13">
        <v>15</v>
      </c>
      <c r="B135" s="14" t="s">
        <v>90</v>
      </c>
      <c r="C135" s="15"/>
      <c r="D135" s="16"/>
      <c r="E135" s="17"/>
      <c r="F135" s="17"/>
      <c r="G135" s="22"/>
      <c r="H135" s="22"/>
      <c r="I135" s="22"/>
      <c r="J135" s="16"/>
      <c r="K135" s="15"/>
      <c r="L135" s="15"/>
      <c r="M135" s="16"/>
      <c r="N135" s="16"/>
      <c r="O135" s="16"/>
      <c r="P135" s="16"/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7">
        <f t="shared" si="8"/>
        <v>0</v>
      </c>
      <c r="W135" s="7">
        <f t="shared" si="9"/>
        <v>0</v>
      </c>
      <c r="X135" s="7">
        <f t="shared" si="10"/>
        <v>0</v>
      </c>
    </row>
    <row r="136" spans="1:24" x14ac:dyDescent="0.25">
      <c r="A136" s="15" t="s">
        <v>8</v>
      </c>
      <c r="B136" s="21" t="s">
        <v>84</v>
      </c>
      <c r="C136" s="15" t="s">
        <v>7</v>
      </c>
      <c r="D136" s="16">
        <v>0</v>
      </c>
      <c r="E136" s="17">
        <v>24</v>
      </c>
      <c r="F136" s="17">
        <v>12</v>
      </c>
      <c r="G136" s="22">
        <v>4</v>
      </c>
      <c r="H136" s="22">
        <v>11</v>
      </c>
      <c r="I136" s="22">
        <v>4</v>
      </c>
      <c r="J136" s="16">
        <v>4</v>
      </c>
      <c r="K136" s="15">
        <v>30</v>
      </c>
      <c r="L136" s="15">
        <v>26</v>
      </c>
      <c r="M136" s="16">
        <v>4</v>
      </c>
      <c r="N136" s="16">
        <v>10</v>
      </c>
      <c r="O136" s="16">
        <v>10</v>
      </c>
      <c r="P136" s="16">
        <v>57</v>
      </c>
      <c r="Q136" s="16">
        <v>32</v>
      </c>
      <c r="R136" s="16">
        <v>31</v>
      </c>
      <c r="S136" s="16">
        <v>7</v>
      </c>
      <c r="T136" s="16">
        <v>25</v>
      </c>
      <c r="U136" s="16">
        <v>18</v>
      </c>
      <c r="V136" s="7">
        <f t="shared" si="8"/>
        <v>76</v>
      </c>
      <c r="W136" s="7">
        <f t="shared" si="9"/>
        <v>132</v>
      </c>
      <c r="X136" s="7">
        <f t="shared" si="10"/>
        <v>101</v>
      </c>
    </row>
    <row r="137" spans="1:24" x14ac:dyDescent="0.25">
      <c r="A137" s="15" t="s">
        <v>10</v>
      </c>
      <c r="B137" s="21" t="s">
        <v>87</v>
      </c>
      <c r="C137" s="15" t="s">
        <v>7</v>
      </c>
      <c r="D137" s="16">
        <v>0</v>
      </c>
      <c r="E137" s="17">
        <v>0</v>
      </c>
      <c r="F137" s="17">
        <v>0</v>
      </c>
      <c r="G137" s="22">
        <v>2</v>
      </c>
      <c r="H137" s="22">
        <v>12</v>
      </c>
      <c r="I137" s="22">
        <v>8</v>
      </c>
      <c r="J137" s="16">
        <v>16</v>
      </c>
      <c r="K137" s="15">
        <v>20</v>
      </c>
      <c r="L137" s="15">
        <v>20</v>
      </c>
      <c r="M137" s="16">
        <v>9</v>
      </c>
      <c r="N137" s="16">
        <v>22</v>
      </c>
      <c r="O137" s="16">
        <v>5</v>
      </c>
      <c r="P137" s="16">
        <v>8</v>
      </c>
      <c r="Q137" s="16">
        <v>36</v>
      </c>
      <c r="R137" s="16">
        <v>26</v>
      </c>
      <c r="S137" s="16">
        <v>2</v>
      </c>
      <c r="T137" s="16">
        <v>25</v>
      </c>
      <c r="U137" s="16">
        <v>15</v>
      </c>
      <c r="V137" s="7">
        <f t="shared" si="8"/>
        <v>37</v>
      </c>
      <c r="W137" s="7">
        <f t="shared" si="9"/>
        <v>115</v>
      </c>
      <c r="X137" s="7">
        <f t="shared" si="10"/>
        <v>74</v>
      </c>
    </row>
    <row r="138" spans="1:24" x14ac:dyDescent="0.25">
      <c r="A138" s="15" t="s">
        <v>12</v>
      </c>
      <c r="B138" s="21" t="s">
        <v>85</v>
      </c>
      <c r="C138" s="15" t="s">
        <v>7</v>
      </c>
      <c r="D138" s="16">
        <v>12</v>
      </c>
      <c r="E138" s="17">
        <v>42</v>
      </c>
      <c r="F138" s="17">
        <v>12</v>
      </c>
      <c r="G138" s="22">
        <v>4</v>
      </c>
      <c r="H138" s="22">
        <v>3</v>
      </c>
      <c r="I138" s="22">
        <v>3</v>
      </c>
      <c r="J138" s="16">
        <v>30</v>
      </c>
      <c r="K138" s="15">
        <v>1</v>
      </c>
      <c r="L138" s="15">
        <v>1</v>
      </c>
      <c r="M138" s="16">
        <v>17</v>
      </c>
      <c r="N138" s="16">
        <v>5</v>
      </c>
      <c r="O138" s="16">
        <v>5</v>
      </c>
      <c r="P138" s="16">
        <v>11</v>
      </c>
      <c r="Q138" s="16">
        <v>10</v>
      </c>
      <c r="R138" s="16">
        <v>10</v>
      </c>
      <c r="S138" s="16">
        <v>24</v>
      </c>
      <c r="T138" s="16">
        <v>11</v>
      </c>
      <c r="U138" s="16">
        <v>11</v>
      </c>
      <c r="V138" s="7">
        <f t="shared" si="8"/>
        <v>98</v>
      </c>
      <c r="W138" s="7">
        <f t="shared" si="9"/>
        <v>72</v>
      </c>
      <c r="X138" s="7">
        <f t="shared" si="10"/>
        <v>42</v>
      </c>
    </row>
    <row r="139" spans="1:24" x14ac:dyDescent="0.25">
      <c r="A139" s="15"/>
      <c r="B139" s="21"/>
      <c r="C139" s="15"/>
      <c r="D139" s="16"/>
      <c r="E139" s="17"/>
      <c r="F139" s="17"/>
      <c r="G139" s="22"/>
      <c r="H139" s="22"/>
      <c r="I139" s="22"/>
      <c r="J139" s="16"/>
      <c r="K139" s="15"/>
      <c r="L139" s="15"/>
      <c r="M139" s="16"/>
      <c r="N139" s="16"/>
      <c r="O139" s="16"/>
      <c r="P139" s="16"/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7">
        <f t="shared" si="8"/>
        <v>0</v>
      </c>
      <c r="W139" s="7">
        <f t="shared" si="9"/>
        <v>0</v>
      </c>
      <c r="X139" s="7">
        <f t="shared" si="10"/>
        <v>0</v>
      </c>
    </row>
    <row r="140" spans="1:24" x14ac:dyDescent="0.25">
      <c r="A140" s="13">
        <v>16</v>
      </c>
      <c r="B140" s="14" t="s">
        <v>91</v>
      </c>
      <c r="C140" s="15"/>
      <c r="D140" s="16"/>
      <c r="E140" s="17"/>
      <c r="F140" s="17"/>
      <c r="G140" s="22"/>
      <c r="H140" s="22"/>
      <c r="I140" s="22"/>
      <c r="J140" s="16"/>
      <c r="K140" s="15"/>
      <c r="L140" s="15"/>
      <c r="M140" s="16"/>
      <c r="N140" s="16"/>
      <c r="O140" s="16"/>
      <c r="P140" s="16"/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7">
        <f t="shared" si="8"/>
        <v>0</v>
      </c>
      <c r="W140" s="7">
        <f t="shared" si="9"/>
        <v>0</v>
      </c>
      <c r="X140" s="7">
        <f t="shared" si="10"/>
        <v>0</v>
      </c>
    </row>
    <row r="141" spans="1:24" x14ac:dyDescent="0.25">
      <c r="A141" s="15" t="s">
        <v>8</v>
      </c>
      <c r="B141" s="21" t="s">
        <v>84</v>
      </c>
      <c r="C141" s="15" t="s">
        <v>7</v>
      </c>
      <c r="D141" s="16">
        <v>0</v>
      </c>
      <c r="E141" s="17">
        <v>12</v>
      </c>
      <c r="F141" s="17">
        <v>12</v>
      </c>
      <c r="G141" s="22">
        <v>4</v>
      </c>
      <c r="H141" s="22">
        <v>6</v>
      </c>
      <c r="I141" s="22">
        <v>4</v>
      </c>
      <c r="J141" s="16">
        <v>62</v>
      </c>
      <c r="K141" s="15">
        <v>11</v>
      </c>
      <c r="L141" s="15">
        <v>11</v>
      </c>
      <c r="M141" s="16">
        <v>10</v>
      </c>
      <c r="N141" s="16">
        <v>2</v>
      </c>
      <c r="O141" s="16">
        <v>2</v>
      </c>
      <c r="P141" s="16">
        <v>21</v>
      </c>
      <c r="Q141" s="16">
        <v>22</v>
      </c>
      <c r="R141" s="16">
        <v>12</v>
      </c>
      <c r="S141" s="16">
        <v>1</v>
      </c>
      <c r="T141" s="16">
        <v>13</v>
      </c>
      <c r="U141" s="16">
        <v>13</v>
      </c>
      <c r="V141" s="7">
        <f t="shared" si="8"/>
        <v>98</v>
      </c>
      <c r="W141" s="7">
        <f t="shared" si="9"/>
        <v>66</v>
      </c>
      <c r="X141" s="7">
        <f t="shared" si="10"/>
        <v>54</v>
      </c>
    </row>
    <row r="142" spans="1:24" x14ac:dyDescent="0.25">
      <c r="A142" s="15" t="s">
        <v>10</v>
      </c>
      <c r="B142" s="21" t="s">
        <v>87</v>
      </c>
      <c r="C142" s="15" t="s">
        <v>7</v>
      </c>
      <c r="D142" s="16">
        <v>0</v>
      </c>
      <c r="E142" s="17">
        <v>12</v>
      </c>
      <c r="F142" s="17">
        <v>12</v>
      </c>
      <c r="G142" s="22">
        <v>0</v>
      </c>
      <c r="H142" s="22">
        <v>6</v>
      </c>
      <c r="I142" s="22">
        <v>4</v>
      </c>
      <c r="J142" s="16">
        <v>20</v>
      </c>
      <c r="K142" s="15">
        <v>60</v>
      </c>
      <c r="L142" s="15">
        <v>10</v>
      </c>
      <c r="M142" s="16">
        <v>0</v>
      </c>
      <c r="N142" s="16">
        <v>5</v>
      </c>
      <c r="O142" s="16">
        <v>5</v>
      </c>
      <c r="P142" s="16">
        <v>2</v>
      </c>
      <c r="Q142" s="16">
        <v>24</v>
      </c>
      <c r="R142" s="16">
        <v>14</v>
      </c>
      <c r="S142" s="16">
        <v>0</v>
      </c>
      <c r="T142" s="16">
        <v>10</v>
      </c>
      <c r="U142" s="16">
        <v>10</v>
      </c>
      <c r="V142" s="7">
        <f t="shared" si="8"/>
        <v>22</v>
      </c>
      <c r="W142" s="7">
        <f t="shared" si="9"/>
        <v>117</v>
      </c>
      <c r="X142" s="7">
        <f t="shared" si="10"/>
        <v>55</v>
      </c>
    </row>
    <row r="143" spans="1:24" x14ac:dyDescent="0.25">
      <c r="A143" s="15" t="s">
        <v>12</v>
      </c>
      <c r="B143" s="21" t="s">
        <v>85</v>
      </c>
      <c r="C143" s="15" t="s">
        <v>7</v>
      </c>
      <c r="D143" s="16">
        <v>62</v>
      </c>
      <c r="E143" s="17">
        <v>24</v>
      </c>
      <c r="F143" s="17">
        <v>12</v>
      </c>
      <c r="G143" s="22">
        <v>7</v>
      </c>
      <c r="H143" s="22">
        <v>9</v>
      </c>
      <c r="I143" s="22">
        <v>9</v>
      </c>
      <c r="J143" s="16">
        <v>0</v>
      </c>
      <c r="K143" s="15">
        <v>7</v>
      </c>
      <c r="L143" s="15">
        <v>4</v>
      </c>
      <c r="M143" s="16" t="e">
        <f>[1]Sambalpur!M96+[1]Rairakhol!M96+[1]Katapali!M96+[1]Maneswar!M96+[1]Hirakud!M96</f>
        <v>#REF!</v>
      </c>
      <c r="N143" s="16">
        <v>5</v>
      </c>
      <c r="O143" s="16">
        <v>5</v>
      </c>
      <c r="P143" s="16">
        <v>42</v>
      </c>
      <c r="Q143" s="16">
        <v>4</v>
      </c>
      <c r="R143" s="16">
        <v>4</v>
      </c>
      <c r="S143" s="16">
        <v>0</v>
      </c>
      <c r="T143" s="16">
        <v>8</v>
      </c>
      <c r="U143" s="16">
        <v>8</v>
      </c>
      <c r="V143" s="7" t="e">
        <f t="shared" si="8"/>
        <v>#REF!</v>
      </c>
      <c r="W143" s="7">
        <f t="shared" si="9"/>
        <v>57</v>
      </c>
      <c r="X143" s="7">
        <f t="shared" si="10"/>
        <v>42</v>
      </c>
    </row>
    <row r="144" spans="1:24" x14ac:dyDescent="0.25">
      <c r="A144" s="15" t="s">
        <v>32</v>
      </c>
      <c r="B144" s="21" t="s">
        <v>179</v>
      </c>
      <c r="C144" s="15" t="s">
        <v>7</v>
      </c>
      <c r="D144" s="16"/>
      <c r="E144" s="17"/>
      <c r="F144" s="17"/>
      <c r="G144" s="22"/>
      <c r="H144" s="22"/>
      <c r="I144" s="22"/>
      <c r="J144" s="16">
        <v>15</v>
      </c>
      <c r="K144" s="15">
        <v>30</v>
      </c>
      <c r="L144" s="15">
        <v>15</v>
      </c>
      <c r="M144" s="16">
        <v>0</v>
      </c>
      <c r="N144" s="16">
        <v>0</v>
      </c>
      <c r="O144" s="16"/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7">
        <f t="shared" si="8"/>
        <v>15</v>
      </c>
      <c r="W144" s="7">
        <f t="shared" si="9"/>
        <v>30</v>
      </c>
      <c r="X144" s="7">
        <f t="shared" si="10"/>
        <v>15</v>
      </c>
    </row>
    <row r="145" spans="1:24" x14ac:dyDescent="0.25">
      <c r="A145" s="15" t="s">
        <v>41</v>
      </c>
      <c r="B145" s="21" t="s">
        <v>88</v>
      </c>
      <c r="C145" s="15" t="s">
        <v>7</v>
      </c>
      <c r="D145" s="16"/>
      <c r="E145" s="17"/>
      <c r="F145" s="17"/>
      <c r="G145" s="22"/>
      <c r="H145" s="22"/>
      <c r="I145" s="22"/>
      <c r="J145" s="16">
        <v>20</v>
      </c>
      <c r="K145" s="15">
        <v>10</v>
      </c>
      <c r="L145" s="15">
        <v>10</v>
      </c>
      <c r="M145" s="16">
        <v>0</v>
      </c>
      <c r="N145" s="16">
        <v>0</v>
      </c>
      <c r="O145" s="16"/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7">
        <f t="shared" si="8"/>
        <v>20</v>
      </c>
      <c r="W145" s="7">
        <f t="shared" si="9"/>
        <v>10</v>
      </c>
      <c r="X145" s="7">
        <f t="shared" si="10"/>
        <v>10</v>
      </c>
    </row>
    <row r="146" spans="1:24" x14ac:dyDescent="0.25">
      <c r="A146" s="15"/>
      <c r="B146" s="21"/>
      <c r="C146" s="15"/>
      <c r="D146" s="16"/>
      <c r="E146" s="17"/>
      <c r="F146" s="17"/>
      <c r="G146" s="22"/>
      <c r="H146" s="22"/>
      <c r="I146" s="22"/>
      <c r="J146" s="16"/>
      <c r="K146" s="15"/>
      <c r="L146" s="15"/>
      <c r="M146" s="16"/>
      <c r="N146" s="16"/>
      <c r="O146" s="16"/>
      <c r="P146" s="16"/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7">
        <f t="shared" si="8"/>
        <v>0</v>
      </c>
      <c r="W146" s="7">
        <f t="shared" si="9"/>
        <v>0</v>
      </c>
      <c r="X146" s="7">
        <f t="shared" si="10"/>
        <v>0</v>
      </c>
    </row>
    <row r="147" spans="1:24" x14ac:dyDescent="0.25">
      <c r="A147" s="13">
        <v>17</v>
      </c>
      <c r="B147" s="14" t="s">
        <v>92</v>
      </c>
      <c r="C147" s="15"/>
      <c r="D147" s="16"/>
      <c r="E147" s="17"/>
      <c r="F147" s="17"/>
      <c r="G147" s="22"/>
      <c r="H147" s="22"/>
      <c r="I147" s="22"/>
      <c r="J147" s="16"/>
      <c r="K147" s="15"/>
      <c r="L147" s="15"/>
      <c r="M147" s="16"/>
      <c r="N147" s="16"/>
      <c r="O147" s="16"/>
      <c r="P147" s="16"/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7">
        <f t="shared" si="8"/>
        <v>0</v>
      </c>
      <c r="W147" s="7">
        <f t="shared" si="9"/>
        <v>0</v>
      </c>
      <c r="X147" s="7">
        <f t="shared" si="10"/>
        <v>0</v>
      </c>
    </row>
    <row r="148" spans="1:24" x14ac:dyDescent="0.25">
      <c r="A148" s="15" t="s">
        <v>8</v>
      </c>
      <c r="B148" s="21" t="s">
        <v>87</v>
      </c>
      <c r="C148" s="15" t="s">
        <v>7</v>
      </c>
      <c r="D148" s="16">
        <v>0</v>
      </c>
      <c r="E148" s="17">
        <v>0</v>
      </c>
      <c r="F148" s="17">
        <v>0</v>
      </c>
      <c r="G148" s="22">
        <v>5</v>
      </c>
      <c r="H148" s="22">
        <v>13</v>
      </c>
      <c r="I148" s="22">
        <v>5</v>
      </c>
      <c r="J148" s="16">
        <v>0</v>
      </c>
      <c r="K148" s="15">
        <v>23</v>
      </c>
      <c r="L148" s="15">
        <v>23</v>
      </c>
      <c r="M148" s="16">
        <v>43</v>
      </c>
      <c r="N148" s="16" t="e">
        <f>[1]Sambalpur!N99+[1]Rairakhol!N99+[1]Katapali!N99+[1]Maneswar!N99+[1]Hirakud!N99</f>
        <v>#REF!</v>
      </c>
      <c r="O148" s="16" t="e">
        <f>[1]Sambalpur!O99+[1]Rairakhol!O99+[1]Katapali!O99+[1]Maneswar!O99+[1]Hirakud!O99</f>
        <v>#REF!</v>
      </c>
      <c r="P148" s="16">
        <v>35</v>
      </c>
      <c r="Q148" s="16">
        <v>20</v>
      </c>
      <c r="R148" s="16">
        <v>25</v>
      </c>
      <c r="S148" s="16">
        <v>76</v>
      </c>
      <c r="T148" s="16">
        <v>10</v>
      </c>
      <c r="U148" s="16">
        <v>10</v>
      </c>
      <c r="V148" s="7">
        <f t="shared" si="8"/>
        <v>159</v>
      </c>
      <c r="W148" s="7" t="e">
        <f t="shared" si="9"/>
        <v>#REF!</v>
      </c>
      <c r="X148" s="7" t="e">
        <f t="shared" si="10"/>
        <v>#REF!</v>
      </c>
    </row>
    <row r="149" spans="1:24" x14ac:dyDescent="0.25">
      <c r="A149" s="15" t="s">
        <v>10</v>
      </c>
      <c r="B149" s="21" t="s">
        <v>179</v>
      </c>
      <c r="C149" s="15" t="s">
        <v>7</v>
      </c>
      <c r="D149" s="16"/>
      <c r="E149" s="17"/>
      <c r="F149" s="17"/>
      <c r="G149" s="22"/>
      <c r="H149" s="22"/>
      <c r="I149" s="22"/>
      <c r="J149" s="16">
        <v>0</v>
      </c>
      <c r="K149" s="15">
        <v>10</v>
      </c>
      <c r="L149" s="15">
        <v>0</v>
      </c>
      <c r="M149" s="16">
        <v>0</v>
      </c>
      <c r="N149" s="16"/>
      <c r="O149" s="16"/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7">
        <f t="shared" si="8"/>
        <v>0</v>
      </c>
      <c r="W149" s="7">
        <f t="shared" si="9"/>
        <v>10</v>
      </c>
      <c r="X149" s="7">
        <f t="shared" si="10"/>
        <v>0</v>
      </c>
    </row>
    <row r="150" spans="1:24" x14ac:dyDescent="0.25">
      <c r="A150" s="15" t="s">
        <v>12</v>
      </c>
      <c r="B150" s="21" t="s">
        <v>84</v>
      </c>
      <c r="C150" s="15" t="s">
        <v>7</v>
      </c>
      <c r="D150" s="16"/>
      <c r="E150" s="17"/>
      <c r="F150" s="17"/>
      <c r="G150" s="22"/>
      <c r="H150" s="22"/>
      <c r="I150" s="22"/>
      <c r="J150" s="16"/>
      <c r="K150" s="15"/>
      <c r="L150" s="15"/>
      <c r="M150" s="16">
        <v>14</v>
      </c>
      <c r="N150" s="16"/>
      <c r="O150" s="16"/>
      <c r="P150" s="16">
        <v>0</v>
      </c>
      <c r="Q150" s="16">
        <v>0</v>
      </c>
      <c r="R150" s="16">
        <v>0</v>
      </c>
      <c r="S150" s="16">
        <v>10</v>
      </c>
      <c r="T150" s="16">
        <v>10</v>
      </c>
      <c r="U150" s="16">
        <v>10</v>
      </c>
      <c r="V150" s="7">
        <f t="shared" si="8"/>
        <v>24</v>
      </c>
      <c r="W150" s="7">
        <f t="shared" si="9"/>
        <v>10</v>
      </c>
      <c r="X150" s="7">
        <f t="shared" si="10"/>
        <v>10</v>
      </c>
    </row>
    <row r="151" spans="1:24" x14ac:dyDescent="0.25">
      <c r="A151" s="15" t="s">
        <v>32</v>
      </c>
      <c r="B151" s="21" t="s">
        <v>199</v>
      </c>
      <c r="C151" s="15" t="s">
        <v>7</v>
      </c>
      <c r="D151" s="16"/>
      <c r="E151" s="17"/>
      <c r="F151" s="17"/>
      <c r="G151" s="22"/>
      <c r="H151" s="22"/>
      <c r="I151" s="22"/>
      <c r="J151" s="16"/>
      <c r="K151" s="15"/>
      <c r="L151" s="15"/>
      <c r="M151" s="16">
        <v>2</v>
      </c>
      <c r="N151" s="16"/>
      <c r="O151" s="16"/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7">
        <f t="shared" si="8"/>
        <v>2</v>
      </c>
      <c r="W151" s="7">
        <f t="shared" si="9"/>
        <v>0</v>
      </c>
      <c r="X151" s="7">
        <f t="shared" si="10"/>
        <v>0</v>
      </c>
    </row>
    <row r="152" spans="1:24" x14ac:dyDescent="0.25">
      <c r="A152" s="15"/>
      <c r="B152" s="21"/>
      <c r="C152" s="15"/>
      <c r="D152" s="16"/>
      <c r="E152" s="17"/>
      <c r="F152" s="17"/>
      <c r="G152" s="22"/>
      <c r="H152" s="22"/>
      <c r="I152" s="22"/>
      <c r="J152" s="16"/>
      <c r="K152" s="15"/>
      <c r="L152" s="15"/>
      <c r="M152" s="16"/>
      <c r="N152" s="16"/>
      <c r="O152" s="16"/>
      <c r="P152" s="16"/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7">
        <f t="shared" si="8"/>
        <v>0</v>
      </c>
      <c r="W152" s="7">
        <f t="shared" si="9"/>
        <v>0</v>
      </c>
      <c r="X152" s="7">
        <f t="shared" si="10"/>
        <v>0</v>
      </c>
    </row>
    <row r="153" spans="1:24" x14ac:dyDescent="0.25">
      <c r="A153" s="13">
        <v>18</v>
      </c>
      <c r="B153" s="14" t="s">
        <v>93</v>
      </c>
      <c r="C153" s="15"/>
      <c r="D153" s="16"/>
      <c r="E153" s="17"/>
      <c r="F153" s="17"/>
      <c r="G153" s="22"/>
      <c r="H153" s="22"/>
      <c r="I153" s="22"/>
      <c r="J153" s="16"/>
      <c r="K153" s="15"/>
      <c r="L153" s="15"/>
      <c r="M153" s="16"/>
      <c r="N153" s="16"/>
      <c r="O153" s="16"/>
      <c r="P153" s="16"/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7">
        <f t="shared" si="8"/>
        <v>0</v>
      </c>
      <c r="W153" s="7">
        <f t="shared" si="9"/>
        <v>0</v>
      </c>
      <c r="X153" s="7">
        <f t="shared" si="10"/>
        <v>0</v>
      </c>
    </row>
    <row r="154" spans="1:24" x14ac:dyDescent="0.25">
      <c r="A154" s="15" t="s">
        <v>8</v>
      </c>
      <c r="B154" s="21" t="s">
        <v>80</v>
      </c>
      <c r="C154" s="15" t="s">
        <v>7</v>
      </c>
      <c r="D154" s="16">
        <v>0</v>
      </c>
      <c r="E154" s="17">
        <v>20</v>
      </c>
      <c r="F154" s="17">
        <v>10</v>
      </c>
      <c r="G154" s="22">
        <v>23</v>
      </c>
      <c r="H154" s="22">
        <v>2</v>
      </c>
      <c r="I154" s="22">
        <v>2</v>
      </c>
      <c r="J154" s="16">
        <v>33</v>
      </c>
      <c r="K154" s="15">
        <v>12</v>
      </c>
      <c r="L154" s="15">
        <v>6</v>
      </c>
      <c r="M154" s="16">
        <v>92</v>
      </c>
      <c r="N154" s="16">
        <v>10</v>
      </c>
      <c r="O154" s="16">
        <v>10</v>
      </c>
      <c r="P154" s="16">
        <v>559</v>
      </c>
      <c r="Q154" s="16">
        <v>50</v>
      </c>
      <c r="R154" s="16">
        <v>50</v>
      </c>
      <c r="S154" s="16">
        <v>0</v>
      </c>
      <c r="T154" s="16">
        <v>25</v>
      </c>
      <c r="U154" s="16">
        <v>25</v>
      </c>
      <c r="V154" s="7">
        <f t="shared" si="8"/>
        <v>707</v>
      </c>
      <c r="W154" s="7">
        <f t="shared" si="9"/>
        <v>119</v>
      </c>
      <c r="X154" s="7">
        <f t="shared" si="10"/>
        <v>103</v>
      </c>
    </row>
    <row r="155" spans="1:24" x14ac:dyDescent="0.25">
      <c r="A155" s="15" t="s">
        <v>10</v>
      </c>
      <c r="B155" s="21" t="s">
        <v>81</v>
      </c>
      <c r="C155" s="15" t="s">
        <v>7</v>
      </c>
      <c r="D155" s="16"/>
      <c r="E155" s="17"/>
      <c r="F155" s="17"/>
      <c r="G155" s="22">
        <v>0</v>
      </c>
      <c r="H155" s="22">
        <v>6</v>
      </c>
      <c r="I155" s="22">
        <v>6</v>
      </c>
      <c r="J155" s="16"/>
      <c r="K155" s="15"/>
      <c r="L155" s="15"/>
      <c r="M155" s="16">
        <v>0</v>
      </c>
      <c r="N155" s="16"/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15</v>
      </c>
      <c r="U155" s="16">
        <v>15</v>
      </c>
      <c r="V155" s="7">
        <f t="shared" si="8"/>
        <v>0</v>
      </c>
      <c r="W155" s="7">
        <f t="shared" si="9"/>
        <v>21</v>
      </c>
      <c r="X155" s="7">
        <f t="shared" si="10"/>
        <v>21</v>
      </c>
    </row>
    <row r="156" spans="1:24" x14ac:dyDescent="0.25">
      <c r="A156" s="15" t="s">
        <v>12</v>
      </c>
      <c r="B156" s="21" t="s">
        <v>180</v>
      </c>
      <c r="C156" s="15" t="s">
        <v>7</v>
      </c>
      <c r="D156" s="16"/>
      <c r="E156" s="17"/>
      <c r="F156" s="17"/>
      <c r="G156" s="22"/>
      <c r="H156" s="22"/>
      <c r="I156" s="22"/>
      <c r="J156" s="16">
        <v>61</v>
      </c>
      <c r="K156" s="15">
        <v>50</v>
      </c>
      <c r="L156" s="15">
        <v>0</v>
      </c>
      <c r="M156" s="16">
        <v>0</v>
      </c>
      <c r="N156" s="16"/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7">
        <f t="shared" si="8"/>
        <v>61</v>
      </c>
      <c r="W156" s="7">
        <f t="shared" si="9"/>
        <v>50</v>
      </c>
      <c r="X156" s="7">
        <f t="shared" si="10"/>
        <v>0</v>
      </c>
    </row>
    <row r="157" spans="1:24" x14ac:dyDescent="0.25">
      <c r="A157" s="15"/>
      <c r="B157" s="21"/>
      <c r="C157" s="15"/>
      <c r="D157" s="16"/>
      <c r="E157" s="17"/>
      <c r="F157" s="17"/>
      <c r="G157" s="22"/>
      <c r="H157" s="22"/>
      <c r="I157" s="22"/>
      <c r="J157" s="16"/>
      <c r="K157" s="15"/>
      <c r="L157" s="15"/>
      <c r="M157" s="16"/>
      <c r="N157" s="16"/>
      <c r="O157" s="16"/>
      <c r="P157" s="16"/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7">
        <f t="shared" si="8"/>
        <v>0</v>
      </c>
      <c r="W157" s="7">
        <f t="shared" si="9"/>
        <v>0</v>
      </c>
      <c r="X157" s="7">
        <f t="shared" si="10"/>
        <v>0</v>
      </c>
    </row>
    <row r="158" spans="1:24" x14ac:dyDescent="0.25">
      <c r="A158" s="13">
        <v>19</v>
      </c>
      <c r="B158" s="14" t="s">
        <v>94</v>
      </c>
      <c r="C158" s="15"/>
      <c r="D158" s="16"/>
      <c r="E158" s="17"/>
      <c r="F158" s="17"/>
      <c r="G158" s="22"/>
      <c r="H158" s="22"/>
      <c r="I158" s="22"/>
      <c r="J158" s="16"/>
      <c r="K158" s="15"/>
      <c r="L158" s="15"/>
      <c r="M158" s="16"/>
      <c r="N158" s="16"/>
      <c r="O158" s="16"/>
      <c r="P158" s="16"/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7">
        <f t="shared" si="8"/>
        <v>0</v>
      </c>
      <c r="W158" s="7">
        <f t="shared" si="9"/>
        <v>0</v>
      </c>
      <c r="X158" s="7">
        <f t="shared" si="10"/>
        <v>0</v>
      </c>
    </row>
    <row r="159" spans="1:24" x14ac:dyDescent="0.25">
      <c r="A159" s="15" t="s">
        <v>8</v>
      </c>
      <c r="B159" s="21" t="s">
        <v>95</v>
      </c>
      <c r="C159" s="15" t="s">
        <v>53</v>
      </c>
      <c r="D159" s="16">
        <v>0</v>
      </c>
      <c r="E159" s="16">
        <v>0</v>
      </c>
      <c r="F159" s="16">
        <v>0</v>
      </c>
      <c r="G159" s="22">
        <v>0</v>
      </c>
      <c r="H159" s="22">
        <v>1</v>
      </c>
      <c r="I159" s="22"/>
      <c r="J159" s="16">
        <v>0</v>
      </c>
      <c r="K159" s="15">
        <v>1</v>
      </c>
      <c r="L159" s="15">
        <v>0</v>
      </c>
      <c r="M159" s="16"/>
      <c r="N159" s="16"/>
      <c r="O159" s="16"/>
      <c r="P159" s="16">
        <v>1</v>
      </c>
      <c r="Q159" s="16">
        <v>0</v>
      </c>
      <c r="R159" s="16">
        <v>1</v>
      </c>
      <c r="S159" s="16">
        <v>4</v>
      </c>
      <c r="T159" s="16">
        <v>0</v>
      </c>
      <c r="U159" s="16">
        <v>0</v>
      </c>
      <c r="V159" s="7">
        <f t="shared" si="8"/>
        <v>5</v>
      </c>
      <c r="W159" s="7">
        <f t="shared" si="9"/>
        <v>2</v>
      </c>
      <c r="X159" s="7">
        <f t="shared" si="10"/>
        <v>1</v>
      </c>
    </row>
    <row r="160" spans="1:24" ht="30" x14ac:dyDescent="0.25">
      <c r="A160" s="15" t="s">
        <v>10</v>
      </c>
      <c r="B160" s="21" t="s">
        <v>96</v>
      </c>
      <c r="C160" s="15" t="s">
        <v>53</v>
      </c>
      <c r="D160" s="16">
        <v>0</v>
      </c>
      <c r="E160" s="16">
        <v>0</v>
      </c>
      <c r="F160" s="16">
        <v>0</v>
      </c>
      <c r="G160" s="22">
        <v>0</v>
      </c>
      <c r="H160" s="22">
        <v>1</v>
      </c>
      <c r="I160" s="22"/>
      <c r="J160" s="16">
        <v>0</v>
      </c>
      <c r="K160" s="15">
        <v>2</v>
      </c>
      <c r="L160" s="15">
        <v>0</v>
      </c>
      <c r="M160" s="16" t="e">
        <f>[1]Sambalpur!M106+[1]Rairakhol!M106+[1]Katapali!M106+[1]Maneswar!M106+[1]Hirakud!M106</f>
        <v>#REF!</v>
      </c>
      <c r="N160" s="16">
        <v>1</v>
      </c>
      <c r="O160" s="16" t="e">
        <f>[1]Sambalpur!O106+[1]Rairakhol!O106+[1]Katapali!O106+[1]Maneswar!O106+[1]Hirakud!O106</f>
        <v>#REF!</v>
      </c>
      <c r="P160" s="16">
        <v>1</v>
      </c>
      <c r="Q160" s="16">
        <v>1</v>
      </c>
      <c r="R160" s="16">
        <v>0</v>
      </c>
      <c r="S160" s="16">
        <v>2</v>
      </c>
      <c r="T160" s="16">
        <v>0</v>
      </c>
      <c r="U160" s="16">
        <v>0</v>
      </c>
      <c r="V160" s="7" t="e">
        <f t="shared" si="8"/>
        <v>#REF!</v>
      </c>
      <c r="W160" s="7">
        <f t="shared" si="9"/>
        <v>5</v>
      </c>
      <c r="X160" s="7" t="e">
        <f t="shared" si="10"/>
        <v>#REF!</v>
      </c>
    </row>
    <row r="161" spans="1:24" x14ac:dyDescent="0.25">
      <c r="A161" s="15"/>
      <c r="B161" s="21"/>
      <c r="C161" s="15"/>
      <c r="D161" s="16"/>
      <c r="E161" s="17"/>
      <c r="F161" s="17"/>
      <c r="G161" s="22"/>
      <c r="H161" s="22"/>
      <c r="I161" s="22"/>
      <c r="J161" s="16"/>
      <c r="K161" s="15"/>
      <c r="L161" s="15"/>
      <c r="M161" s="16"/>
      <c r="N161" s="16"/>
      <c r="O161" s="16"/>
      <c r="P161" s="16"/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7">
        <f t="shared" si="8"/>
        <v>0</v>
      </c>
      <c r="W161" s="7">
        <f t="shared" si="9"/>
        <v>0</v>
      </c>
      <c r="X161" s="7">
        <f t="shared" si="10"/>
        <v>0</v>
      </c>
    </row>
    <row r="162" spans="1:24" x14ac:dyDescent="0.25">
      <c r="A162" s="13">
        <v>20</v>
      </c>
      <c r="B162" s="14" t="s">
        <v>97</v>
      </c>
      <c r="C162" s="15"/>
      <c r="D162" s="16"/>
      <c r="E162" s="17"/>
      <c r="F162" s="17"/>
      <c r="G162" s="22"/>
      <c r="H162" s="22"/>
      <c r="I162" s="22"/>
      <c r="J162" s="16"/>
      <c r="K162" s="15"/>
      <c r="L162" s="15"/>
      <c r="M162" s="16"/>
      <c r="N162" s="16"/>
      <c r="O162" s="16"/>
      <c r="P162" s="16"/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7">
        <f t="shared" si="8"/>
        <v>0</v>
      </c>
      <c r="W162" s="7">
        <f t="shared" si="9"/>
        <v>0</v>
      </c>
      <c r="X162" s="7">
        <f t="shared" si="10"/>
        <v>0</v>
      </c>
    </row>
    <row r="163" spans="1:24" x14ac:dyDescent="0.25">
      <c r="A163" s="13" t="s">
        <v>98</v>
      </c>
      <c r="B163" s="14" t="s">
        <v>99</v>
      </c>
      <c r="C163" s="15" t="s">
        <v>53</v>
      </c>
      <c r="D163" s="16"/>
      <c r="E163" s="17"/>
      <c r="F163" s="17"/>
      <c r="G163" s="22"/>
      <c r="H163" s="22"/>
      <c r="I163" s="22"/>
      <c r="J163" s="16">
        <v>0</v>
      </c>
      <c r="K163" s="16">
        <v>0</v>
      </c>
      <c r="L163" s="15">
        <v>0</v>
      </c>
      <c r="M163" s="16" t="e">
        <f>[1]Sambalpur!M109+[1]Rairakhol!M109+[1]Katapali!M109+[1]Maneswar!M109+[1]Hirakud!M109</f>
        <v>#REF!</v>
      </c>
      <c r="N163" s="16" t="e">
        <f>[1]Sambalpur!N109+[1]Rairakhol!N109+[1]Katapali!N109+[1]Maneswar!N109+[1]Hirakud!N109</f>
        <v>#REF!</v>
      </c>
      <c r="O163" s="16" t="e">
        <f>[1]Sambalpur!O109+[1]Rairakhol!O109+[1]Katapali!O109+[1]Maneswar!O109+[1]Hirakud!O109</f>
        <v>#REF!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7" t="e">
        <f t="shared" si="8"/>
        <v>#REF!</v>
      </c>
      <c r="W163" s="7" t="e">
        <f t="shared" si="9"/>
        <v>#REF!</v>
      </c>
      <c r="X163" s="7" t="e">
        <f t="shared" si="10"/>
        <v>#REF!</v>
      </c>
    </row>
    <row r="164" spans="1:24" x14ac:dyDescent="0.25">
      <c r="A164" s="15" t="s">
        <v>100</v>
      </c>
      <c r="B164" s="21" t="s">
        <v>101</v>
      </c>
      <c r="C164" s="15" t="s">
        <v>53</v>
      </c>
      <c r="D164" s="16">
        <v>0</v>
      </c>
      <c r="E164" s="16">
        <v>0</v>
      </c>
      <c r="F164" s="16">
        <v>0</v>
      </c>
      <c r="G164" s="22">
        <v>0</v>
      </c>
      <c r="H164" s="22"/>
      <c r="I164" s="22"/>
      <c r="J164" s="16">
        <v>0</v>
      </c>
      <c r="K164" s="16">
        <v>0</v>
      </c>
      <c r="L164" s="15">
        <v>0</v>
      </c>
      <c r="M164" s="16"/>
      <c r="N164" s="16"/>
      <c r="O164" s="16"/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7">
        <f t="shared" si="8"/>
        <v>0</v>
      </c>
      <c r="W164" s="7">
        <f t="shared" si="9"/>
        <v>0</v>
      </c>
      <c r="X164" s="7">
        <f t="shared" si="10"/>
        <v>0</v>
      </c>
    </row>
    <row r="165" spans="1:24" x14ac:dyDescent="0.25">
      <c r="A165" s="15" t="s">
        <v>102</v>
      </c>
      <c r="B165" s="21" t="s">
        <v>103</v>
      </c>
      <c r="C165" s="15" t="s">
        <v>53</v>
      </c>
      <c r="D165" s="16">
        <v>0</v>
      </c>
      <c r="E165" s="16">
        <v>0</v>
      </c>
      <c r="F165" s="16">
        <v>0</v>
      </c>
      <c r="G165" s="22">
        <v>0</v>
      </c>
      <c r="H165" s="22"/>
      <c r="I165" s="22"/>
      <c r="J165" s="16">
        <v>0</v>
      </c>
      <c r="K165" s="16">
        <v>0</v>
      </c>
      <c r="L165" s="15">
        <v>0</v>
      </c>
      <c r="M165" s="16" t="e">
        <f>[1]Sambalpur!M111+[1]Rairakhol!M111+[1]Katapali!M111+[1]Maneswar!M111+[1]Hirakud!M111</f>
        <v>#REF!</v>
      </c>
      <c r="N165" s="16" t="e">
        <f>[1]Sambalpur!N111+[1]Rairakhol!N111+[1]Katapali!N111+[1]Maneswar!N111+[1]Hirakud!N111</f>
        <v>#REF!</v>
      </c>
      <c r="O165" s="16" t="e">
        <f>[1]Sambalpur!O111+[1]Rairakhol!O111+[1]Katapali!O111+[1]Maneswar!O111+[1]Hirakud!O111</f>
        <v>#REF!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7" t="e">
        <f t="shared" si="8"/>
        <v>#REF!</v>
      </c>
      <c r="W165" s="7" t="e">
        <f t="shared" si="9"/>
        <v>#REF!</v>
      </c>
      <c r="X165" s="7" t="e">
        <f t="shared" si="10"/>
        <v>#REF!</v>
      </c>
    </row>
    <row r="166" spans="1:24" x14ac:dyDescent="0.25">
      <c r="A166" s="15" t="s">
        <v>104</v>
      </c>
      <c r="B166" s="21" t="s">
        <v>105</v>
      </c>
      <c r="C166" s="15" t="s">
        <v>53</v>
      </c>
      <c r="D166" s="16">
        <v>0</v>
      </c>
      <c r="E166" s="16">
        <v>0</v>
      </c>
      <c r="F166" s="16">
        <v>0</v>
      </c>
      <c r="G166" s="22">
        <v>0</v>
      </c>
      <c r="H166" s="22"/>
      <c r="I166" s="22"/>
      <c r="J166" s="16">
        <v>0</v>
      </c>
      <c r="K166" s="16">
        <v>0</v>
      </c>
      <c r="L166" s="15">
        <v>0</v>
      </c>
      <c r="M166" s="16" t="e">
        <f>[1]Sambalpur!M112+[1]Rairakhol!M112+[1]Katapali!M112+[1]Maneswar!M112+[1]Hirakud!M112</f>
        <v>#REF!</v>
      </c>
      <c r="N166" s="16" t="e">
        <f>[1]Sambalpur!N112+[1]Rairakhol!N112+[1]Katapali!N112+[1]Maneswar!N112+[1]Hirakud!N112</f>
        <v>#REF!</v>
      </c>
      <c r="O166" s="16" t="e">
        <f>[1]Sambalpur!O112+[1]Rairakhol!O112+[1]Katapali!O112+[1]Maneswar!O112+[1]Hirakud!O112</f>
        <v>#REF!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7" t="e">
        <f t="shared" si="8"/>
        <v>#REF!</v>
      </c>
      <c r="W166" s="7" t="e">
        <f t="shared" si="9"/>
        <v>#REF!</v>
      </c>
      <c r="X166" s="7" t="e">
        <f t="shared" si="10"/>
        <v>#REF!</v>
      </c>
    </row>
    <row r="167" spans="1:24" x14ac:dyDescent="0.25">
      <c r="A167" s="13" t="s">
        <v>106</v>
      </c>
      <c r="B167" s="14" t="s">
        <v>107</v>
      </c>
      <c r="C167" s="15" t="s">
        <v>53</v>
      </c>
      <c r="D167" s="16"/>
      <c r="E167" s="17"/>
      <c r="F167" s="17"/>
      <c r="G167" s="22"/>
      <c r="H167" s="22"/>
      <c r="I167" s="22"/>
      <c r="J167" s="16">
        <v>0</v>
      </c>
      <c r="K167" s="16">
        <v>0</v>
      </c>
      <c r="L167" s="15">
        <v>0</v>
      </c>
      <c r="M167" s="16" t="e">
        <f>[1]Sambalpur!M113+[1]Rairakhol!M113+[1]Katapali!M113+[1]Maneswar!M113+[1]Hirakud!M113</f>
        <v>#REF!</v>
      </c>
      <c r="N167" s="16" t="e">
        <f>[1]Sambalpur!N113+[1]Rairakhol!N113+[1]Katapali!N113+[1]Maneswar!N113+[1]Hirakud!N113</f>
        <v>#REF!</v>
      </c>
      <c r="O167" s="16" t="e">
        <f>[1]Sambalpur!O113+[1]Rairakhol!O113+[1]Katapali!O113+[1]Maneswar!O113+[1]Hirakud!O113</f>
        <v>#REF!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7" t="e">
        <f t="shared" si="8"/>
        <v>#REF!</v>
      </c>
      <c r="W167" s="7" t="e">
        <f t="shared" si="9"/>
        <v>#REF!</v>
      </c>
      <c r="X167" s="7" t="e">
        <f t="shared" si="10"/>
        <v>#REF!</v>
      </c>
    </row>
    <row r="168" spans="1:24" x14ac:dyDescent="0.25">
      <c r="A168" s="15" t="s">
        <v>100</v>
      </c>
      <c r="B168" s="21" t="s">
        <v>108</v>
      </c>
      <c r="C168" s="15" t="s">
        <v>53</v>
      </c>
      <c r="D168" s="16">
        <v>0</v>
      </c>
      <c r="E168" s="16">
        <v>0</v>
      </c>
      <c r="F168" s="16">
        <v>0</v>
      </c>
      <c r="G168" s="22">
        <v>0</v>
      </c>
      <c r="H168" s="22"/>
      <c r="I168" s="22"/>
      <c r="J168" s="16">
        <v>0</v>
      </c>
      <c r="K168" s="16">
        <v>0</v>
      </c>
      <c r="L168" s="15">
        <v>0</v>
      </c>
      <c r="M168" s="16" t="e">
        <f>[1]Sambalpur!M114+[1]Rairakhol!M114+[1]Katapali!M114+[1]Maneswar!M114+[1]Hirakud!M114</f>
        <v>#REF!</v>
      </c>
      <c r="N168" s="16" t="e">
        <f>[1]Sambalpur!N114+[1]Rairakhol!N114+[1]Katapali!N114+[1]Maneswar!N114+[1]Hirakud!N114</f>
        <v>#REF!</v>
      </c>
      <c r="O168" s="16" t="e">
        <f>[1]Sambalpur!O114+[1]Rairakhol!O114+[1]Katapali!O114+[1]Maneswar!O114+[1]Hirakud!O114</f>
        <v>#REF!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7" t="e">
        <f t="shared" si="8"/>
        <v>#REF!</v>
      </c>
      <c r="W168" s="7" t="e">
        <f t="shared" si="9"/>
        <v>#REF!</v>
      </c>
      <c r="X168" s="7" t="e">
        <f t="shared" si="10"/>
        <v>#REF!</v>
      </c>
    </row>
    <row r="169" spans="1:24" x14ac:dyDescent="0.25">
      <c r="A169" s="15" t="s">
        <v>102</v>
      </c>
      <c r="B169" s="21" t="s">
        <v>109</v>
      </c>
      <c r="C169" s="15" t="s">
        <v>53</v>
      </c>
      <c r="D169" s="16">
        <v>0</v>
      </c>
      <c r="E169" s="16">
        <v>0</v>
      </c>
      <c r="F169" s="16">
        <v>0</v>
      </c>
      <c r="G169" s="22">
        <v>0</v>
      </c>
      <c r="H169" s="22"/>
      <c r="I169" s="22"/>
      <c r="J169" s="16">
        <v>0</v>
      </c>
      <c r="K169" s="16">
        <v>0</v>
      </c>
      <c r="L169" s="15">
        <v>0</v>
      </c>
      <c r="M169" s="16" t="e">
        <f>[1]Sambalpur!M115+[1]Rairakhol!M115+[1]Katapali!M115+[1]Maneswar!M115+[1]Hirakud!M115</f>
        <v>#REF!</v>
      </c>
      <c r="N169" s="16" t="e">
        <f>[1]Sambalpur!N115+[1]Rairakhol!N115+[1]Katapali!N115+[1]Maneswar!N115+[1]Hirakud!N115</f>
        <v>#REF!</v>
      </c>
      <c r="O169" s="16" t="e">
        <f>[1]Sambalpur!O115+[1]Rairakhol!O115+[1]Katapali!O115+[1]Maneswar!O115+[1]Hirakud!O115</f>
        <v>#REF!</v>
      </c>
      <c r="P169" s="16">
        <v>1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7" t="e">
        <f t="shared" si="8"/>
        <v>#REF!</v>
      </c>
      <c r="W169" s="7" t="e">
        <f t="shared" si="9"/>
        <v>#REF!</v>
      </c>
      <c r="X169" s="7" t="e">
        <f t="shared" si="10"/>
        <v>#REF!</v>
      </c>
    </row>
    <row r="170" spans="1:24" x14ac:dyDescent="0.25">
      <c r="A170" s="13" t="s">
        <v>110</v>
      </c>
      <c r="B170" s="14" t="s">
        <v>111</v>
      </c>
      <c r="C170" s="15" t="s">
        <v>53</v>
      </c>
      <c r="D170" s="16"/>
      <c r="E170" s="16"/>
      <c r="F170" s="16"/>
      <c r="G170" s="22"/>
      <c r="H170" s="22"/>
      <c r="I170" s="22"/>
      <c r="J170" s="16">
        <v>0</v>
      </c>
      <c r="K170" s="15">
        <v>2</v>
      </c>
      <c r="L170" s="15">
        <v>0</v>
      </c>
      <c r="M170" s="16" t="e">
        <f>[1]Sambalpur!M116+[1]Rairakhol!M116+[1]Katapali!M116+[1]Maneswar!M116+[1]Hirakud!M116</f>
        <v>#REF!</v>
      </c>
      <c r="N170" s="16" t="e">
        <f>[1]Sambalpur!N116+[1]Rairakhol!N116+[1]Katapali!N116+[1]Maneswar!N116+[1]Hirakud!N116</f>
        <v>#REF!</v>
      </c>
      <c r="O170" s="16" t="e">
        <f>[1]Sambalpur!O116+[1]Rairakhol!O116+[1]Katapali!O116+[1]Maneswar!O116+[1]Hirakud!O116</f>
        <v>#REF!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7" t="e">
        <f t="shared" si="8"/>
        <v>#REF!</v>
      </c>
      <c r="W170" s="7" t="e">
        <f t="shared" si="9"/>
        <v>#REF!</v>
      </c>
      <c r="X170" s="7" t="e">
        <f t="shared" si="10"/>
        <v>#REF!</v>
      </c>
    </row>
    <row r="171" spans="1:24" x14ac:dyDescent="0.25">
      <c r="A171" s="15" t="s">
        <v>100</v>
      </c>
      <c r="B171" s="21" t="s">
        <v>112</v>
      </c>
      <c r="C171" s="15" t="s">
        <v>53</v>
      </c>
      <c r="D171" s="16">
        <v>0</v>
      </c>
      <c r="E171" s="16">
        <v>0</v>
      </c>
      <c r="F171" s="16">
        <v>0</v>
      </c>
      <c r="G171" s="22">
        <v>0</v>
      </c>
      <c r="H171" s="22"/>
      <c r="I171" s="22"/>
      <c r="J171" s="16">
        <v>0</v>
      </c>
      <c r="K171" s="16">
        <v>0</v>
      </c>
      <c r="L171" s="16">
        <v>0</v>
      </c>
      <c r="M171" s="16"/>
      <c r="N171" s="16"/>
      <c r="O171" s="16"/>
      <c r="P171" s="16">
        <v>1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7">
        <f t="shared" si="8"/>
        <v>1</v>
      </c>
      <c r="W171" s="7">
        <f t="shared" si="9"/>
        <v>0</v>
      </c>
      <c r="X171" s="7">
        <f t="shared" si="10"/>
        <v>0</v>
      </c>
    </row>
    <row r="172" spans="1:24" x14ac:dyDescent="0.25">
      <c r="A172" s="15" t="s">
        <v>102</v>
      </c>
      <c r="B172" s="21" t="s">
        <v>113</v>
      </c>
      <c r="C172" s="15" t="s">
        <v>53</v>
      </c>
      <c r="D172" s="16">
        <v>0</v>
      </c>
      <c r="E172" s="16">
        <v>0</v>
      </c>
      <c r="F172" s="16">
        <v>0</v>
      </c>
      <c r="G172" s="22">
        <v>0</v>
      </c>
      <c r="H172" s="22"/>
      <c r="I172" s="22"/>
      <c r="J172" s="16">
        <v>0</v>
      </c>
      <c r="K172" s="16">
        <v>0</v>
      </c>
      <c r="L172" s="16">
        <v>0</v>
      </c>
      <c r="M172" s="16" t="e">
        <f>[1]Sambalpur!M118+[1]Rairakhol!M118+[1]Katapali!M118+[1]Maneswar!M118+[1]Hirakud!M118</f>
        <v>#REF!</v>
      </c>
      <c r="N172" s="16" t="e">
        <f>[1]Sambalpur!N118+[1]Rairakhol!N118+[1]Katapali!N118+[1]Maneswar!N118+[1]Hirakud!N118</f>
        <v>#REF!</v>
      </c>
      <c r="O172" s="16" t="e">
        <f>[1]Sambalpur!O118+[1]Rairakhol!O118+[1]Katapali!O118+[1]Maneswar!O118+[1]Hirakud!O118</f>
        <v>#REF!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7" t="e">
        <f t="shared" si="8"/>
        <v>#REF!</v>
      </c>
      <c r="W172" s="7" t="e">
        <f t="shared" si="9"/>
        <v>#REF!</v>
      </c>
      <c r="X172" s="7" t="e">
        <f t="shared" si="10"/>
        <v>#REF!</v>
      </c>
    </row>
    <row r="173" spans="1:24" x14ac:dyDescent="0.25">
      <c r="A173" s="15" t="s">
        <v>104</v>
      </c>
      <c r="B173" s="21" t="s">
        <v>181</v>
      </c>
      <c r="C173" s="15" t="s">
        <v>53</v>
      </c>
      <c r="D173" s="16"/>
      <c r="E173" s="16"/>
      <c r="F173" s="16"/>
      <c r="G173" s="22"/>
      <c r="H173" s="22"/>
      <c r="I173" s="22"/>
      <c r="J173" s="16">
        <v>0</v>
      </c>
      <c r="K173" s="16">
        <v>2</v>
      </c>
      <c r="L173" s="16">
        <v>0</v>
      </c>
      <c r="M173" s="16"/>
      <c r="N173" s="16"/>
      <c r="O173" s="16"/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7">
        <f t="shared" si="8"/>
        <v>0</v>
      </c>
      <c r="W173" s="7">
        <f t="shared" si="9"/>
        <v>2</v>
      </c>
      <c r="X173" s="7">
        <f t="shared" si="10"/>
        <v>0</v>
      </c>
    </row>
    <row r="174" spans="1:24" x14ac:dyDescent="0.25">
      <c r="A174" s="13" t="s">
        <v>114</v>
      </c>
      <c r="B174" s="14" t="s">
        <v>115</v>
      </c>
      <c r="C174" s="15" t="s">
        <v>53</v>
      </c>
      <c r="D174" s="16"/>
      <c r="E174" s="17"/>
      <c r="F174" s="17"/>
      <c r="G174" s="22"/>
      <c r="H174" s="22"/>
      <c r="I174" s="22"/>
      <c r="J174" s="16">
        <v>0</v>
      </c>
      <c r="K174" s="15">
        <v>0</v>
      </c>
      <c r="L174" s="15">
        <v>1</v>
      </c>
      <c r="M174" s="16" t="e">
        <f>[1]Sambalpur!M119+[1]Rairakhol!M119+[1]Katapali!M119+[1]Maneswar!M119+[1]Hirakud!M119</f>
        <v>#REF!</v>
      </c>
      <c r="N174" s="16">
        <v>1</v>
      </c>
      <c r="O174" s="16" t="e">
        <f>[1]Sambalpur!O119+[1]Rairakhol!O119+[1]Katapali!O119+[1]Maneswar!O119+[1]Hirakud!O119</f>
        <v>#REF!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7" t="e">
        <f t="shared" si="8"/>
        <v>#REF!</v>
      </c>
      <c r="W174" s="7">
        <f t="shared" si="9"/>
        <v>1</v>
      </c>
      <c r="X174" s="7" t="e">
        <f t="shared" si="10"/>
        <v>#REF!</v>
      </c>
    </row>
    <row r="175" spans="1:24" x14ac:dyDescent="0.25">
      <c r="A175" s="15" t="s">
        <v>100</v>
      </c>
      <c r="B175" s="21" t="s">
        <v>116</v>
      </c>
      <c r="C175" s="15" t="s">
        <v>53</v>
      </c>
      <c r="D175" s="16">
        <v>0</v>
      </c>
      <c r="E175" s="16">
        <v>0</v>
      </c>
      <c r="F175" s="16">
        <v>0</v>
      </c>
      <c r="G175" s="22">
        <v>0</v>
      </c>
      <c r="H175" s="22"/>
      <c r="I175" s="22"/>
      <c r="J175" s="16">
        <v>0</v>
      </c>
      <c r="K175" s="15">
        <v>1</v>
      </c>
      <c r="L175" s="15">
        <v>1</v>
      </c>
      <c r="M175" s="16">
        <v>1</v>
      </c>
      <c r="N175" s="16">
        <v>1</v>
      </c>
      <c r="O175" s="16" t="e">
        <f>[1]Sambalpur!O120+[1]Rairakhol!O120+[1]Katapali!O120+[1]Maneswar!O120+[1]Hirakud!O120</f>
        <v>#REF!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7">
        <f t="shared" si="8"/>
        <v>1</v>
      </c>
      <c r="W175" s="7">
        <f t="shared" si="9"/>
        <v>2</v>
      </c>
      <c r="X175" s="7" t="e">
        <f t="shared" si="10"/>
        <v>#REF!</v>
      </c>
    </row>
    <row r="176" spans="1:24" x14ac:dyDescent="0.25">
      <c r="A176" s="15" t="s">
        <v>102</v>
      </c>
      <c r="B176" s="21" t="s">
        <v>117</v>
      </c>
      <c r="C176" s="15" t="s">
        <v>53</v>
      </c>
      <c r="D176" s="16">
        <v>0</v>
      </c>
      <c r="E176" s="16">
        <v>0</v>
      </c>
      <c r="F176" s="16">
        <v>0</v>
      </c>
      <c r="G176" s="22">
        <v>0</v>
      </c>
      <c r="H176" s="22"/>
      <c r="I176" s="22"/>
      <c r="J176" s="16">
        <v>0</v>
      </c>
      <c r="K176" s="15">
        <v>0</v>
      </c>
      <c r="L176" s="15">
        <v>1</v>
      </c>
      <c r="M176" s="16">
        <v>0</v>
      </c>
      <c r="N176" s="16">
        <v>1</v>
      </c>
      <c r="O176" s="16"/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7">
        <f t="shared" si="8"/>
        <v>0</v>
      </c>
      <c r="W176" s="7">
        <f t="shared" si="9"/>
        <v>1</v>
      </c>
      <c r="X176" s="7">
        <f t="shared" si="10"/>
        <v>1</v>
      </c>
    </row>
    <row r="177" spans="1:24" x14ac:dyDescent="0.25">
      <c r="A177" s="13" t="s">
        <v>118</v>
      </c>
      <c r="B177" s="14" t="s">
        <v>119</v>
      </c>
      <c r="C177" s="15" t="s">
        <v>53</v>
      </c>
      <c r="D177" s="16"/>
      <c r="E177" s="17"/>
      <c r="F177" s="17"/>
      <c r="G177" s="22"/>
      <c r="H177" s="22"/>
      <c r="I177" s="22"/>
      <c r="J177" s="16">
        <v>0</v>
      </c>
      <c r="K177" s="15">
        <v>0</v>
      </c>
      <c r="L177" s="15">
        <v>1</v>
      </c>
      <c r="M177" s="16" t="e">
        <f>[1]Sambalpur!M122+[1]Rairakhol!M122+[1]Katapali!M122+[1]Maneswar!M122+[1]Hirakud!M122</f>
        <v>#REF!</v>
      </c>
      <c r="N177" s="16">
        <v>1</v>
      </c>
      <c r="O177" s="16" t="e">
        <f>[1]Sambalpur!O122+[1]Rairakhol!O122+[1]Katapali!O122+[1]Maneswar!O122+[1]Hirakud!O122</f>
        <v>#REF!</v>
      </c>
      <c r="P177" s="16">
        <v>1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7" t="e">
        <f t="shared" si="8"/>
        <v>#REF!</v>
      </c>
      <c r="W177" s="7">
        <f t="shared" si="9"/>
        <v>1</v>
      </c>
      <c r="X177" s="7" t="e">
        <f t="shared" si="10"/>
        <v>#REF!</v>
      </c>
    </row>
    <row r="178" spans="1:24" x14ac:dyDescent="0.25">
      <c r="A178" s="15" t="s">
        <v>100</v>
      </c>
      <c r="B178" s="21" t="s">
        <v>120</v>
      </c>
      <c r="C178" s="15" t="s">
        <v>53</v>
      </c>
      <c r="D178" s="16">
        <v>0</v>
      </c>
      <c r="E178" s="16">
        <v>0</v>
      </c>
      <c r="F178" s="16">
        <v>0</v>
      </c>
      <c r="G178" s="22">
        <v>0</v>
      </c>
      <c r="H178" s="22"/>
      <c r="I178" s="22"/>
      <c r="J178" s="16">
        <v>0</v>
      </c>
      <c r="K178" s="16">
        <v>0</v>
      </c>
      <c r="L178" s="16">
        <v>0</v>
      </c>
      <c r="M178" s="16" t="e">
        <f>[1]Sambalpur!M123+[1]Rairakhol!M123+[1]Katapali!M123+[1]Maneswar!M123+[1]Hirakud!M123</f>
        <v>#REF!</v>
      </c>
      <c r="N178" s="16">
        <v>1</v>
      </c>
      <c r="O178" s="16" t="e">
        <f>[1]Sambalpur!O123+[1]Rairakhol!O123+[1]Katapali!O123+[1]Maneswar!O123+[1]Hirakud!O123</f>
        <v>#REF!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7" t="e">
        <f t="shared" si="8"/>
        <v>#REF!</v>
      </c>
      <c r="W178" s="7">
        <f t="shared" si="9"/>
        <v>1</v>
      </c>
      <c r="X178" s="7" t="e">
        <f t="shared" si="10"/>
        <v>#REF!</v>
      </c>
    </row>
    <row r="179" spans="1:24" x14ac:dyDescent="0.25">
      <c r="A179" s="15" t="s">
        <v>102</v>
      </c>
      <c r="B179" s="21" t="s">
        <v>121</v>
      </c>
      <c r="C179" s="15" t="s">
        <v>53</v>
      </c>
      <c r="D179" s="16">
        <v>0</v>
      </c>
      <c r="E179" s="16">
        <v>0</v>
      </c>
      <c r="F179" s="16">
        <v>0</v>
      </c>
      <c r="G179" s="22">
        <v>0</v>
      </c>
      <c r="H179" s="22"/>
      <c r="I179" s="22"/>
      <c r="J179" s="16">
        <v>0</v>
      </c>
      <c r="K179" s="16">
        <v>0</v>
      </c>
      <c r="L179" s="16">
        <v>0</v>
      </c>
      <c r="M179" s="16" t="e">
        <f>[1]Sambalpur!M124+[1]Rairakhol!M124+[1]Katapali!M124+[1]Maneswar!M124+[1]Hirakud!M124</f>
        <v>#REF!</v>
      </c>
      <c r="N179" s="16">
        <v>1</v>
      </c>
      <c r="O179" s="16" t="e">
        <f>[1]Sambalpur!O124+[1]Rairakhol!O124+[1]Katapali!O124+[1]Maneswar!O124+[1]Hirakud!O124</f>
        <v>#REF!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7" t="e">
        <f t="shared" si="8"/>
        <v>#REF!</v>
      </c>
      <c r="W179" s="7">
        <f t="shared" si="9"/>
        <v>1</v>
      </c>
      <c r="X179" s="7" t="e">
        <f t="shared" si="10"/>
        <v>#REF!</v>
      </c>
    </row>
    <row r="180" spans="1:24" x14ac:dyDescent="0.25">
      <c r="A180" s="13" t="s">
        <v>122</v>
      </c>
      <c r="B180" s="14" t="s">
        <v>123</v>
      </c>
      <c r="C180" s="15" t="s">
        <v>53</v>
      </c>
      <c r="D180" s="16"/>
      <c r="E180" s="17"/>
      <c r="F180" s="17"/>
      <c r="G180" s="22"/>
      <c r="H180" s="22"/>
      <c r="I180" s="22"/>
      <c r="J180" s="16">
        <v>0</v>
      </c>
      <c r="K180" s="15">
        <v>0</v>
      </c>
      <c r="L180" s="15">
        <v>1</v>
      </c>
      <c r="M180" s="16" t="e">
        <f>[1]Sambalpur!M125+[1]Rairakhol!M125+[1]Katapali!M125+[1]Maneswar!M125+[1]Hirakud!M125</f>
        <v>#REF!</v>
      </c>
      <c r="N180" s="16">
        <v>1</v>
      </c>
      <c r="O180" s="16" t="e">
        <f>[1]Sambalpur!O125+[1]Rairakhol!O125+[1]Katapali!O125+[1]Maneswar!O125+[1]Hirakud!O125</f>
        <v>#REF!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7" t="e">
        <f t="shared" si="8"/>
        <v>#REF!</v>
      </c>
      <c r="W180" s="7">
        <f t="shared" si="9"/>
        <v>1</v>
      </c>
      <c r="X180" s="7" t="e">
        <f t="shared" si="10"/>
        <v>#REF!</v>
      </c>
    </row>
    <row r="181" spans="1:24" x14ac:dyDescent="0.25">
      <c r="A181" s="15" t="s">
        <v>100</v>
      </c>
      <c r="B181" s="21" t="s">
        <v>124</v>
      </c>
      <c r="C181" s="15" t="s">
        <v>53</v>
      </c>
      <c r="D181" s="16">
        <v>0</v>
      </c>
      <c r="E181" s="16">
        <v>0</v>
      </c>
      <c r="F181" s="16">
        <v>0</v>
      </c>
      <c r="G181" s="22">
        <v>0</v>
      </c>
      <c r="H181" s="22"/>
      <c r="I181" s="22"/>
      <c r="J181" s="16">
        <v>0</v>
      </c>
      <c r="K181" s="16">
        <v>0</v>
      </c>
      <c r="L181" s="16">
        <v>0</v>
      </c>
      <c r="M181" s="16" t="e">
        <f>[1]Sambalpur!M126+[1]Rairakhol!M126+[1]Katapali!M126+[1]Maneswar!M126+[1]Hirakud!M126</f>
        <v>#REF!</v>
      </c>
      <c r="N181" s="16">
        <v>1</v>
      </c>
      <c r="O181" s="16" t="e">
        <f>[1]Sambalpur!O126+[1]Rairakhol!O126+[1]Katapali!O126+[1]Maneswar!O126+[1]Hirakud!O126</f>
        <v>#REF!</v>
      </c>
      <c r="P181" s="15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7" t="e">
        <f t="shared" si="8"/>
        <v>#REF!</v>
      </c>
      <c r="W181" s="7">
        <f t="shared" si="9"/>
        <v>1</v>
      </c>
      <c r="X181" s="7" t="e">
        <f t="shared" si="10"/>
        <v>#REF!</v>
      </c>
    </row>
    <row r="182" spans="1:24" x14ac:dyDescent="0.25">
      <c r="A182" s="15" t="s">
        <v>102</v>
      </c>
      <c r="B182" s="21" t="s">
        <v>125</v>
      </c>
      <c r="C182" s="15" t="s">
        <v>53</v>
      </c>
      <c r="D182" s="16">
        <v>0</v>
      </c>
      <c r="E182" s="16">
        <v>0</v>
      </c>
      <c r="F182" s="16">
        <v>0</v>
      </c>
      <c r="G182" s="22">
        <v>0</v>
      </c>
      <c r="H182" s="22"/>
      <c r="I182" s="22"/>
      <c r="J182" s="16">
        <v>0</v>
      </c>
      <c r="K182" s="16">
        <v>0</v>
      </c>
      <c r="L182" s="16">
        <v>0</v>
      </c>
      <c r="M182" s="16" t="e">
        <f>[1]Sambalpur!M127+[1]Rairakhol!M127+[1]Katapali!M127+[1]Maneswar!M127+[1]Hirakud!M127</f>
        <v>#REF!</v>
      </c>
      <c r="N182" s="16">
        <v>1</v>
      </c>
      <c r="O182" s="16" t="e">
        <f>[1]Sambalpur!O127+[1]Rairakhol!O127+[1]Katapali!O127+[1]Maneswar!O127+[1]Hirakud!O127</f>
        <v>#REF!</v>
      </c>
      <c r="P182" s="15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7" t="e">
        <f t="shared" si="8"/>
        <v>#REF!</v>
      </c>
      <c r="W182" s="7">
        <f t="shared" si="9"/>
        <v>1</v>
      </c>
      <c r="X182" s="7" t="e">
        <f t="shared" si="10"/>
        <v>#REF!</v>
      </c>
    </row>
    <row r="183" spans="1:24" x14ac:dyDescent="0.25">
      <c r="A183" s="13" t="s">
        <v>126</v>
      </c>
      <c r="B183" s="14" t="s">
        <v>127</v>
      </c>
      <c r="C183" s="15" t="s">
        <v>53</v>
      </c>
      <c r="D183" s="16"/>
      <c r="E183" s="17"/>
      <c r="F183" s="17"/>
      <c r="G183" s="22"/>
      <c r="H183" s="22"/>
      <c r="I183" s="22"/>
      <c r="J183" s="16">
        <v>0</v>
      </c>
      <c r="K183" s="16">
        <v>0</v>
      </c>
      <c r="L183" s="16">
        <v>0</v>
      </c>
      <c r="M183" s="16" t="e">
        <f>[1]Sambalpur!M128+[1]Rairakhol!M128+[1]Katapali!M128+[1]Maneswar!M128+[1]Hirakud!M128</f>
        <v>#REF!</v>
      </c>
      <c r="N183" s="16">
        <v>0</v>
      </c>
      <c r="O183" s="16" t="e">
        <f>[1]Sambalpur!O128+[1]Rairakhol!O128+[1]Katapali!O128+[1]Maneswar!O128+[1]Hirakud!O128</f>
        <v>#REF!</v>
      </c>
      <c r="P183" s="15">
        <v>2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7" t="e">
        <f t="shared" si="8"/>
        <v>#REF!</v>
      </c>
      <c r="W183" s="7">
        <f t="shared" si="9"/>
        <v>0</v>
      </c>
      <c r="X183" s="7" t="e">
        <f t="shared" si="10"/>
        <v>#REF!</v>
      </c>
    </row>
    <row r="184" spans="1:24" x14ac:dyDescent="0.25">
      <c r="A184" s="15" t="s">
        <v>100</v>
      </c>
      <c r="B184" s="21" t="s">
        <v>128</v>
      </c>
      <c r="C184" s="15" t="s">
        <v>53</v>
      </c>
      <c r="D184" s="16">
        <v>0</v>
      </c>
      <c r="E184" s="16">
        <v>0</v>
      </c>
      <c r="F184" s="16">
        <v>0</v>
      </c>
      <c r="G184" s="22">
        <v>0</v>
      </c>
      <c r="H184" s="22"/>
      <c r="I184" s="22"/>
      <c r="J184" s="16">
        <v>0</v>
      </c>
      <c r="K184" s="16">
        <v>0</v>
      </c>
      <c r="L184" s="16">
        <v>0</v>
      </c>
      <c r="M184" s="16" t="e">
        <f>[1]Sambalpur!M129+[1]Rairakhol!M129+[1]Katapali!M129+[1]Maneswar!M129+[1]Hirakud!M129</f>
        <v>#REF!</v>
      </c>
      <c r="N184" s="16">
        <v>0</v>
      </c>
      <c r="O184" s="16" t="e">
        <f>[1]Sambalpur!O129+[1]Rairakhol!O129+[1]Katapali!O129+[1]Maneswar!O129+[1]Hirakud!O129</f>
        <v>#REF!</v>
      </c>
      <c r="P184" s="15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7" t="e">
        <f t="shared" si="8"/>
        <v>#REF!</v>
      </c>
      <c r="W184" s="7">
        <f t="shared" si="9"/>
        <v>0</v>
      </c>
      <c r="X184" s="7" t="e">
        <f t="shared" si="10"/>
        <v>#REF!</v>
      </c>
    </row>
    <row r="185" spans="1:24" x14ac:dyDescent="0.25">
      <c r="A185" s="15"/>
      <c r="B185" s="14" t="s">
        <v>129</v>
      </c>
      <c r="C185" s="15" t="s">
        <v>130</v>
      </c>
      <c r="D185" s="16">
        <v>0</v>
      </c>
      <c r="E185" s="16">
        <v>0</v>
      </c>
      <c r="F185" s="16">
        <v>0</v>
      </c>
      <c r="G185" s="22"/>
      <c r="H185" s="22"/>
      <c r="I185" s="22"/>
      <c r="J185" s="16">
        <v>0</v>
      </c>
      <c r="K185" s="16">
        <v>0</v>
      </c>
      <c r="L185" s="16">
        <v>0</v>
      </c>
      <c r="M185" s="16" t="e">
        <f>[1]Sambalpur!M130+[1]Rairakhol!M130+[1]Katapali!M130+[1]Maneswar!M130+[1]Hirakud!M130</f>
        <v>#REF!</v>
      </c>
      <c r="N185" s="16">
        <v>0</v>
      </c>
      <c r="O185" s="16" t="e">
        <f>[1]Sambalpur!O130+[1]Rairakhol!O130+[1]Katapali!O130+[1]Maneswar!O130+[1]Hirakud!O130</f>
        <v>#REF!</v>
      </c>
      <c r="P185" s="15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7" t="e">
        <f t="shared" si="8"/>
        <v>#REF!</v>
      </c>
      <c r="W185" s="7">
        <f t="shared" si="9"/>
        <v>0</v>
      </c>
      <c r="X185" s="7" t="e">
        <f t="shared" si="10"/>
        <v>#REF!</v>
      </c>
    </row>
    <row r="186" spans="1:24" x14ac:dyDescent="0.25">
      <c r="A186" s="13" t="s">
        <v>131</v>
      </c>
      <c r="B186" s="14" t="s">
        <v>132</v>
      </c>
      <c r="C186" s="15" t="s">
        <v>130</v>
      </c>
      <c r="D186" s="15"/>
      <c r="E186" s="17"/>
      <c r="F186" s="17"/>
      <c r="G186" s="22"/>
      <c r="H186" s="22"/>
      <c r="I186" s="22"/>
      <c r="J186" s="15"/>
      <c r="K186" s="15"/>
      <c r="L186" s="15"/>
      <c r="M186" s="15" t="e">
        <f>[1]Sambalpur!M131+[1]Rairakhol!M131+[1]Katapali!M131+[1]Maneswar!M131+[1]Hirakud!M131</f>
        <v>#REF!</v>
      </c>
      <c r="N186" s="15" t="e">
        <f>[1]Sambalpur!N131+[1]Rairakhol!N131+[1]Katapali!N131+[1]Maneswar!N131+[1]Hirakud!N131</f>
        <v>#REF!</v>
      </c>
      <c r="O186" s="15" t="e">
        <f>[1]Sambalpur!O131+[1]Rairakhol!O131+[1]Katapali!O131+[1]Maneswar!O131+[1]Hirakud!O131</f>
        <v>#REF!</v>
      </c>
      <c r="P186" s="15">
        <v>0.94499999999999995</v>
      </c>
      <c r="Q186" s="15">
        <v>0</v>
      </c>
      <c r="R186" s="15">
        <v>0</v>
      </c>
      <c r="S186" s="16">
        <v>0</v>
      </c>
      <c r="T186" s="16">
        <v>0</v>
      </c>
      <c r="U186" s="16">
        <v>0</v>
      </c>
      <c r="V186" s="7" t="e">
        <f t="shared" si="8"/>
        <v>#REF!</v>
      </c>
      <c r="W186" s="7" t="e">
        <f t="shared" si="9"/>
        <v>#REF!</v>
      </c>
      <c r="X186" s="7" t="e">
        <f t="shared" si="10"/>
        <v>#REF!</v>
      </c>
    </row>
    <row r="187" spans="1:24" x14ac:dyDescent="0.25">
      <c r="A187" s="13" t="s">
        <v>100</v>
      </c>
      <c r="B187" s="14" t="s">
        <v>133</v>
      </c>
      <c r="C187" s="15" t="s">
        <v>130</v>
      </c>
      <c r="D187" s="15"/>
      <c r="E187" s="17"/>
      <c r="F187" s="17"/>
      <c r="G187" s="22"/>
      <c r="H187" s="22"/>
      <c r="I187" s="22"/>
      <c r="J187" s="15"/>
      <c r="K187" s="15"/>
      <c r="L187" s="15"/>
      <c r="M187" s="15" t="e">
        <f>[1]Sambalpur!M132+[1]Rairakhol!M132+[1]Katapali!M132+[1]Maneswar!M132+[1]Hirakud!M132</f>
        <v>#REF!</v>
      </c>
      <c r="N187" s="15" t="e">
        <f>[1]Sambalpur!N132+[1]Rairakhol!N132+[1]Katapali!N132+[1]Maneswar!N132+[1]Hirakud!N132</f>
        <v>#REF!</v>
      </c>
      <c r="O187" s="15" t="e">
        <f>[1]Sambalpur!O132+[1]Rairakhol!O132+[1]Katapali!O132+[1]Maneswar!O132+[1]Hirakud!O132</f>
        <v>#REF!</v>
      </c>
      <c r="P187" s="15">
        <v>0</v>
      </c>
      <c r="Q187" s="15">
        <v>0</v>
      </c>
      <c r="R187" s="15">
        <v>0</v>
      </c>
      <c r="S187" s="16">
        <v>0</v>
      </c>
      <c r="T187" s="16">
        <v>0</v>
      </c>
      <c r="U187" s="16">
        <v>0</v>
      </c>
      <c r="V187" s="7" t="e">
        <f t="shared" si="8"/>
        <v>#REF!</v>
      </c>
      <c r="W187" s="7" t="e">
        <f t="shared" si="9"/>
        <v>#REF!</v>
      </c>
      <c r="X187" s="7" t="e">
        <f t="shared" si="10"/>
        <v>#REF!</v>
      </c>
    </row>
    <row r="188" spans="1:24" x14ac:dyDescent="0.25">
      <c r="A188" s="15" t="s">
        <v>134</v>
      </c>
      <c r="B188" s="21" t="s">
        <v>135</v>
      </c>
      <c r="C188" s="15"/>
      <c r="D188" s="15">
        <v>0</v>
      </c>
      <c r="E188" s="17">
        <v>0.05</v>
      </c>
      <c r="F188" s="17">
        <v>0.05</v>
      </c>
      <c r="G188" s="22">
        <v>0</v>
      </c>
      <c r="H188" s="22"/>
      <c r="I188" s="22"/>
      <c r="J188" s="15">
        <v>0</v>
      </c>
      <c r="K188" s="15">
        <v>0.5</v>
      </c>
      <c r="L188" s="15">
        <v>0</v>
      </c>
      <c r="M188" s="15" t="e">
        <f>[1]Sambalpur!M133+[1]Rairakhol!M133+[1]Katapali!M133+[1]Maneswar!M133+[1]Hirakud!M133</f>
        <v>#REF!</v>
      </c>
      <c r="N188" s="15" t="e">
        <f>[1]Sambalpur!N133+[1]Rairakhol!N133+[1]Katapali!N133+[1]Maneswar!N133+[1]Hirakud!N133</f>
        <v>#REF!</v>
      </c>
      <c r="O188" s="15" t="e">
        <f>[1]Sambalpur!O133+[1]Rairakhol!O133+[1]Katapali!O133+[1]Maneswar!O133+[1]Hirakud!O133</f>
        <v>#REF!</v>
      </c>
      <c r="P188" s="15">
        <v>0</v>
      </c>
      <c r="Q188" s="15">
        <v>0</v>
      </c>
      <c r="R188" s="15">
        <v>0</v>
      </c>
      <c r="S188" s="16">
        <v>50</v>
      </c>
      <c r="T188" s="16">
        <v>0</v>
      </c>
      <c r="U188" s="16">
        <v>0</v>
      </c>
      <c r="V188" s="7" t="e">
        <f t="shared" si="8"/>
        <v>#REF!</v>
      </c>
      <c r="W188" s="7" t="e">
        <f t="shared" si="9"/>
        <v>#REF!</v>
      </c>
      <c r="X188" s="7" t="e">
        <f t="shared" si="10"/>
        <v>#REF!</v>
      </c>
    </row>
    <row r="189" spans="1:24" x14ac:dyDescent="0.25">
      <c r="A189" s="15" t="s">
        <v>136</v>
      </c>
      <c r="B189" s="21" t="s">
        <v>137</v>
      </c>
      <c r="C189" s="15"/>
      <c r="D189" s="15">
        <v>0</v>
      </c>
      <c r="E189" s="17">
        <v>0.05</v>
      </c>
      <c r="F189" s="17">
        <v>0.05</v>
      </c>
      <c r="G189" s="22">
        <v>0</v>
      </c>
      <c r="H189" s="22"/>
      <c r="I189" s="22"/>
      <c r="J189" s="15">
        <v>0</v>
      </c>
      <c r="K189" s="15">
        <v>0.5</v>
      </c>
      <c r="L189" s="15">
        <v>0</v>
      </c>
      <c r="M189" s="15" t="e">
        <f>[1]Sambalpur!M134+[1]Rairakhol!M134+[1]Katapali!M134+[1]Maneswar!M134+[1]Hirakud!M134</f>
        <v>#REF!</v>
      </c>
      <c r="N189" s="15" t="e">
        <f>[1]Sambalpur!N134+[1]Rairakhol!N134+[1]Katapali!N134+[1]Maneswar!N134+[1]Hirakud!N134</f>
        <v>#REF!</v>
      </c>
      <c r="O189" s="15" t="e">
        <f>[1]Sambalpur!O134+[1]Rairakhol!O134+[1]Katapali!O134+[1]Maneswar!O134+[1]Hirakud!O134</f>
        <v>#REF!</v>
      </c>
      <c r="P189" s="15">
        <v>0</v>
      </c>
      <c r="Q189" s="15">
        <v>0</v>
      </c>
      <c r="R189" s="15">
        <v>0</v>
      </c>
      <c r="S189" s="16">
        <v>0</v>
      </c>
      <c r="T189" s="16">
        <v>0</v>
      </c>
      <c r="U189" s="16">
        <v>0</v>
      </c>
      <c r="V189" s="7" t="e">
        <f t="shared" si="8"/>
        <v>#REF!</v>
      </c>
      <c r="W189" s="7" t="e">
        <f t="shared" si="9"/>
        <v>#REF!</v>
      </c>
      <c r="X189" s="7" t="e">
        <f t="shared" si="10"/>
        <v>#REF!</v>
      </c>
    </row>
    <row r="190" spans="1:24" x14ac:dyDescent="0.25">
      <c r="A190" s="15" t="s">
        <v>138</v>
      </c>
      <c r="B190" s="21" t="s">
        <v>139</v>
      </c>
      <c r="C190" s="15"/>
      <c r="D190" s="15">
        <v>0</v>
      </c>
      <c r="E190" s="17">
        <v>0.05</v>
      </c>
      <c r="F190" s="17">
        <v>0.05</v>
      </c>
      <c r="G190" s="22">
        <v>0</v>
      </c>
      <c r="H190" s="22"/>
      <c r="I190" s="22"/>
      <c r="J190" s="15">
        <v>0</v>
      </c>
      <c r="K190" s="15">
        <v>0.5</v>
      </c>
      <c r="L190" s="15">
        <v>0</v>
      </c>
      <c r="M190" s="15" t="e">
        <f>[1]Sambalpur!M135+[1]Rairakhol!M135+[1]Katapali!M135+[1]Maneswar!M135+[1]Hirakud!M135</f>
        <v>#REF!</v>
      </c>
      <c r="N190" s="15" t="e">
        <f>[1]Sambalpur!N135+[1]Rairakhol!N135+[1]Katapali!N135+[1]Maneswar!N135+[1]Hirakud!N135</f>
        <v>#REF!</v>
      </c>
      <c r="O190" s="15" t="e">
        <f>[1]Sambalpur!O135+[1]Rairakhol!O135+[1]Katapali!O135+[1]Maneswar!O135+[1]Hirakud!O135</f>
        <v>#REF!</v>
      </c>
      <c r="P190" s="15">
        <v>0</v>
      </c>
      <c r="Q190" s="15">
        <v>0</v>
      </c>
      <c r="R190" s="15">
        <v>0</v>
      </c>
      <c r="S190" s="16">
        <v>0</v>
      </c>
      <c r="T190" s="16">
        <v>0</v>
      </c>
      <c r="U190" s="16">
        <v>0</v>
      </c>
      <c r="V190" s="7" t="e">
        <f t="shared" si="8"/>
        <v>#REF!</v>
      </c>
      <c r="W190" s="7" t="e">
        <f t="shared" si="9"/>
        <v>#REF!</v>
      </c>
      <c r="X190" s="7" t="e">
        <f t="shared" si="10"/>
        <v>#REF!</v>
      </c>
    </row>
    <row r="191" spans="1:24" x14ac:dyDescent="0.25">
      <c r="A191" s="15" t="s">
        <v>140</v>
      </c>
      <c r="B191" s="21" t="s">
        <v>141</v>
      </c>
      <c r="C191" s="15"/>
      <c r="D191" s="15">
        <v>0</v>
      </c>
      <c r="E191" s="17">
        <v>0.05</v>
      </c>
      <c r="F191" s="17">
        <v>0.05</v>
      </c>
      <c r="G191" s="22">
        <v>0</v>
      </c>
      <c r="H191" s="22"/>
      <c r="I191" s="22"/>
      <c r="J191" s="15">
        <v>0</v>
      </c>
      <c r="K191" s="15">
        <v>0.5</v>
      </c>
      <c r="L191" s="15">
        <v>0</v>
      </c>
      <c r="M191" s="15" t="e">
        <f>[1]Sambalpur!M136+[1]Rairakhol!M136+[1]Katapali!M136+[1]Maneswar!M136+[1]Hirakud!M136</f>
        <v>#REF!</v>
      </c>
      <c r="N191" s="15" t="e">
        <f>[1]Sambalpur!N136+[1]Rairakhol!N136+[1]Katapali!N136+[1]Maneswar!N136+[1]Hirakud!N136</f>
        <v>#REF!</v>
      </c>
      <c r="O191" s="15" t="e">
        <f>[1]Sambalpur!O136+[1]Rairakhol!O136+[1]Katapali!O136+[1]Maneswar!O136+[1]Hirakud!O136</f>
        <v>#REF!</v>
      </c>
      <c r="P191" s="15">
        <v>0</v>
      </c>
      <c r="Q191" s="15">
        <v>0</v>
      </c>
      <c r="R191" s="15">
        <v>0</v>
      </c>
      <c r="S191" s="16">
        <v>0</v>
      </c>
      <c r="T191" s="16">
        <v>0</v>
      </c>
      <c r="U191" s="16">
        <v>0</v>
      </c>
      <c r="V191" s="7" t="e">
        <f t="shared" si="8"/>
        <v>#REF!</v>
      </c>
      <c r="W191" s="7" t="e">
        <f t="shared" si="9"/>
        <v>#REF!</v>
      </c>
      <c r="X191" s="7" t="e">
        <f t="shared" si="10"/>
        <v>#REF!</v>
      </c>
    </row>
    <row r="192" spans="1:24" x14ac:dyDescent="0.25">
      <c r="A192" s="15" t="s">
        <v>142</v>
      </c>
      <c r="B192" s="21" t="s">
        <v>143</v>
      </c>
      <c r="C192" s="15"/>
      <c r="D192" s="15">
        <v>0</v>
      </c>
      <c r="E192" s="17">
        <v>0.05</v>
      </c>
      <c r="F192" s="17">
        <v>0.05</v>
      </c>
      <c r="G192" s="22">
        <v>0</v>
      </c>
      <c r="H192" s="22"/>
      <c r="I192" s="22"/>
      <c r="J192" s="15">
        <v>0</v>
      </c>
      <c r="K192" s="15">
        <v>0.5</v>
      </c>
      <c r="L192" s="15">
        <v>0</v>
      </c>
      <c r="M192" s="15" t="e">
        <f>[1]Sambalpur!M137+[1]Rairakhol!M137+[1]Katapali!M137+[1]Maneswar!M137+[1]Hirakud!M137</f>
        <v>#REF!</v>
      </c>
      <c r="N192" s="15" t="e">
        <f>[1]Sambalpur!N137+[1]Rairakhol!N137+[1]Katapali!N137+[1]Maneswar!N137+[1]Hirakud!N137</f>
        <v>#REF!</v>
      </c>
      <c r="O192" s="15" t="e">
        <f>[1]Sambalpur!O137+[1]Rairakhol!O137+[1]Katapali!O137+[1]Maneswar!O137+[1]Hirakud!O137</f>
        <v>#REF!</v>
      </c>
      <c r="P192" s="15">
        <v>0</v>
      </c>
      <c r="Q192" s="15">
        <v>0</v>
      </c>
      <c r="R192" s="15">
        <v>0</v>
      </c>
      <c r="S192" s="16">
        <v>60</v>
      </c>
      <c r="T192" s="16">
        <v>0</v>
      </c>
      <c r="U192" s="16">
        <v>0</v>
      </c>
      <c r="V192" s="7" t="e">
        <f t="shared" si="8"/>
        <v>#REF!</v>
      </c>
      <c r="W192" s="7" t="e">
        <f t="shared" si="9"/>
        <v>#REF!</v>
      </c>
      <c r="X192" s="7" t="e">
        <f t="shared" si="10"/>
        <v>#REF!</v>
      </c>
    </row>
    <row r="193" spans="1:24" x14ac:dyDescent="0.25">
      <c r="A193" s="15" t="s">
        <v>144</v>
      </c>
      <c r="B193" s="21" t="s">
        <v>145</v>
      </c>
      <c r="C193" s="15"/>
      <c r="D193" s="15">
        <v>0</v>
      </c>
      <c r="E193" s="17">
        <v>0.05</v>
      </c>
      <c r="F193" s="17">
        <v>0.05</v>
      </c>
      <c r="G193" s="22">
        <v>0</v>
      </c>
      <c r="H193" s="22"/>
      <c r="I193" s="22"/>
      <c r="J193" s="15">
        <v>0</v>
      </c>
      <c r="K193" s="15">
        <v>0</v>
      </c>
      <c r="L193" s="15">
        <v>0</v>
      </c>
      <c r="M193" s="15" t="e">
        <f>[1]Sambalpur!M138+[1]Rairakhol!M138+[1]Katapali!M138+[1]Maneswar!M138+[1]Hirakud!M138</f>
        <v>#REF!</v>
      </c>
      <c r="N193" s="15" t="e">
        <f>[1]Sambalpur!N138+[1]Rairakhol!N138+[1]Katapali!N138+[1]Maneswar!N138+[1]Hirakud!N138</f>
        <v>#REF!</v>
      </c>
      <c r="O193" s="15" t="e">
        <f>[1]Sambalpur!O138+[1]Rairakhol!O138+[1]Katapali!O138+[1]Maneswar!O138+[1]Hirakud!O138</f>
        <v>#REF!</v>
      </c>
      <c r="P193" s="15">
        <v>0</v>
      </c>
      <c r="Q193" s="15">
        <v>0</v>
      </c>
      <c r="R193" s="15">
        <v>0</v>
      </c>
      <c r="S193" s="16">
        <v>0</v>
      </c>
      <c r="T193" s="16">
        <v>0</v>
      </c>
      <c r="U193" s="16">
        <v>0</v>
      </c>
      <c r="V193" s="7" t="e">
        <f t="shared" si="8"/>
        <v>#REF!</v>
      </c>
      <c r="W193" s="7" t="e">
        <f t="shared" si="9"/>
        <v>#REF!</v>
      </c>
      <c r="X193" s="7" t="e">
        <f t="shared" si="10"/>
        <v>#REF!</v>
      </c>
    </row>
    <row r="194" spans="1:24" x14ac:dyDescent="0.25">
      <c r="A194" s="15"/>
      <c r="B194" s="14" t="s">
        <v>146</v>
      </c>
      <c r="C194" s="15" t="s">
        <v>130</v>
      </c>
      <c r="D194" s="15">
        <v>0</v>
      </c>
      <c r="E194" s="17">
        <v>0.3</v>
      </c>
      <c r="F194" s="17">
        <v>0.3</v>
      </c>
      <c r="G194" s="22"/>
      <c r="H194" s="22"/>
      <c r="I194" s="22"/>
      <c r="J194" s="15">
        <v>0</v>
      </c>
      <c r="K194" s="15">
        <v>2.5</v>
      </c>
      <c r="L194" s="15">
        <v>0</v>
      </c>
      <c r="M194" s="15" t="e">
        <f>[1]Sambalpur!M139+[1]Rairakhol!M139+[1]Katapali!M139+[1]Maneswar!M139+[1]Hirakud!M139</f>
        <v>#REF!</v>
      </c>
      <c r="N194" s="15" t="e">
        <f>[1]Sambalpur!N139+[1]Rairakhol!N139+[1]Katapali!N139+[1]Maneswar!N139+[1]Hirakud!N139</f>
        <v>#REF!</v>
      </c>
      <c r="O194" s="15" t="e">
        <f>[1]Sambalpur!O139+[1]Rairakhol!O139+[1]Katapali!O139+[1]Maneswar!O139+[1]Hirakud!O139</f>
        <v>#REF!</v>
      </c>
      <c r="P194" s="15">
        <v>0.94699999999999995</v>
      </c>
      <c r="Q194" s="15">
        <v>0</v>
      </c>
      <c r="R194" s="15">
        <v>0</v>
      </c>
      <c r="S194" s="16">
        <v>8.5190000000000001</v>
      </c>
      <c r="T194" s="16">
        <v>0</v>
      </c>
      <c r="U194" s="16">
        <v>0</v>
      </c>
      <c r="V194" s="7" t="e">
        <f t="shared" si="8"/>
        <v>#REF!</v>
      </c>
      <c r="W194" s="7" t="e">
        <f t="shared" si="9"/>
        <v>#REF!</v>
      </c>
      <c r="X194" s="7" t="e">
        <f t="shared" si="10"/>
        <v>#REF!</v>
      </c>
    </row>
    <row r="195" spans="1:24" x14ac:dyDescent="0.25">
      <c r="A195" s="15"/>
      <c r="B195" s="21"/>
      <c r="C195" s="15"/>
      <c r="D195" s="15"/>
      <c r="E195" s="17"/>
      <c r="F195" s="17"/>
      <c r="G195" s="22"/>
      <c r="H195" s="22"/>
      <c r="I195" s="22"/>
      <c r="J195" s="15"/>
      <c r="K195" s="15"/>
      <c r="L195" s="15"/>
      <c r="M195" s="15" t="e">
        <f>[1]Sambalpur!M140+[1]Rairakhol!M140+[1]Katapali!M140+[1]Maneswar!M140+[1]Hirakud!M140</f>
        <v>#REF!</v>
      </c>
      <c r="N195" s="15" t="e">
        <f>[1]Sambalpur!N140+[1]Rairakhol!N140+[1]Katapali!N140+[1]Maneswar!N140+[1]Hirakud!N140</f>
        <v>#REF!</v>
      </c>
      <c r="O195" s="15" t="e">
        <f>[1]Sambalpur!O140+[1]Rairakhol!O140+[1]Katapali!O140+[1]Maneswar!O140+[1]Hirakud!O140</f>
        <v>#REF!</v>
      </c>
      <c r="P195" s="15"/>
      <c r="Q195" s="15">
        <v>0</v>
      </c>
      <c r="R195" s="15">
        <v>0</v>
      </c>
      <c r="S195" s="16">
        <v>0</v>
      </c>
      <c r="T195" s="16">
        <v>0</v>
      </c>
      <c r="U195" s="16">
        <v>0</v>
      </c>
      <c r="V195" s="7" t="e">
        <f t="shared" si="8"/>
        <v>#REF!</v>
      </c>
      <c r="W195" s="7" t="e">
        <f t="shared" si="9"/>
        <v>#REF!</v>
      </c>
      <c r="X195" s="7" t="e">
        <f t="shared" si="10"/>
        <v>#REF!</v>
      </c>
    </row>
    <row r="196" spans="1:24" x14ac:dyDescent="0.25">
      <c r="A196" s="13">
        <v>21</v>
      </c>
      <c r="B196" s="14" t="s">
        <v>147</v>
      </c>
      <c r="C196" s="15" t="s">
        <v>7</v>
      </c>
      <c r="D196" s="15"/>
      <c r="E196" s="17"/>
      <c r="F196" s="17"/>
      <c r="G196" s="22"/>
      <c r="H196" s="22"/>
      <c r="I196" s="22"/>
      <c r="J196" s="15"/>
      <c r="K196" s="15"/>
      <c r="L196" s="15"/>
      <c r="M196" s="15" t="e">
        <f>[1]Sambalpur!M141+[1]Rairakhol!M141+[1]Katapali!M141+[1]Maneswar!M141+[1]Hirakud!M141</f>
        <v>#REF!</v>
      </c>
      <c r="N196" s="15" t="e">
        <f>[1]Sambalpur!N141+[1]Rairakhol!N141+[1]Katapali!N141+[1]Maneswar!N141+[1]Hirakud!N141</f>
        <v>#REF!</v>
      </c>
      <c r="O196" s="15" t="e">
        <f>[1]Sambalpur!O141+[1]Rairakhol!O141+[1]Katapali!O141+[1]Maneswar!O141+[1]Hirakud!O141</f>
        <v>#REF!</v>
      </c>
      <c r="P196" s="15">
        <v>0</v>
      </c>
      <c r="Q196" s="15">
        <v>0</v>
      </c>
      <c r="R196" s="15">
        <v>0</v>
      </c>
      <c r="S196" s="16">
        <v>0</v>
      </c>
      <c r="T196" s="16">
        <v>0</v>
      </c>
      <c r="U196" s="16">
        <v>0</v>
      </c>
      <c r="V196" s="7" t="e">
        <f t="shared" si="8"/>
        <v>#REF!</v>
      </c>
      <c r="W196" s="7" t="e">
        <f t="shared" si="9"/>
        <v>#REF!</v>
      </c>
      <c r="X196" s="7" t="e">
        <f t="shared" si="10"/>
        <v>#REF!</v>
      </c>
    </row>
    <row r="197" spans="1:24" x14ac:dyDescent="0.25">
      <c r="A197" s="15" t="s">
        <v>8</v>
      </c>
      <c r="B197" s="21" t="s">
        <v>148</v>
      </c>
      <c r="C197" s="15" t="s">
        <v>7</v>
      </c>
      <c r="D197" s="15">
        <v>0</v>
      </c>
      <c r="E197" s="15">
        <v>0</v>
      </c>
      <c r="F197" s="15">
        <v>0</v>
      </c>
      <c r="G197" s="22">
        <v>0</v>
      </c>
      <c r="H197" s="22">
        <v>1</v>
      </c>
      <c r="I197" s="22"/>
      <c r="J197" s="15">
        <v>0</v>
      </c>
      <c r="K197" s="15">
        <v>1</v>
      </c>
      <c r="L197" s="15">
        <v>1</v>
      </c>
      <c r="M197" s="15">
        <v>1</v>
      </c>
      <c r="N197" s="15">
        <v>1</v>
      </c>
      <c r="O197" s="15" t="e">
        <f>[1]Sambalpur!O142+[1]Rairakhol!O142+[1]Katapali!O142+[1]Maneswar!O142+[1]Hirakud!O142</f>
        <v>#REF!</v>
      </c>
      <c r="P197" s="15">
        <v>0</v>
      </c>
      <c r="Q197" s="15">
        <v>2</v>
      </c>
      <c r="R197" s="15">
        <v>1</v>
      </c>
      <c r="S197" s="16">
        <v>3</v>
      </c>
      <c r="T197" s="16">
        <v>1</v>
      </c>
      <c r="U197" s="16">
        <v>1</v>
      </c>
      <c r="V197" s="7">
        <f t="shared" si="8"/>
        <v>4</v>
      </c>
      <c r="W197" s="7">
        <f t="shared" si="9"/>
        <v>6</v>
      </c>
      <c r="X197" s="7" t="e">
        <f t="shared" si="10"/>
        <v>#REF!</v>
      </c>
    </row>
    <row r="198" spans="1:24" x14ac:dyDescent="0.25">
      <c r="A198" s="15"/>
      <c r="B198" s="21"/>
      <c r="C198" s="15"/>
      <c r="D198" s="15"/>
      <c r="E198" s="17"/>
      <c r="F198" s="17"/>
      <c r="G198" s="22"/>
      <c r="H198" s="22"/>
      <c r="I198" s="22"/>
      <c r="J198" s="15"/>
      <c r="K198" s="15"/>
      <c r="L198" s="15"/>
      <c r="M198" s="15"/>
      <c r="N198" s="15"/>
      <c r="O198" s="15"/>
      <c r="P198" s="15"/>
      <c r="Q198" s="15">
        <v>0</v>
      </c>
      <c r="R198" s="15">
        <v>0</v>
      </c>
      <c r="S198" s="16">
        <v>0</v>
      </c>
      <c r="T198" s="16">
        <v>0</v>
      </c>
      <c r="U198" s="16">
        <v>0</v>
      </c>
      <c r="V198" s="7">
        <f t="shared" ref="V198:V256" si="11">D198+G198+J198+M198+P198+S198</f>
        <v>0</v>
      </c>
      <c r="W198" s="7">
        <f t="shared" ref="W198:W256" si="12">E198+H198+K198+N198+Q198+T198</f>
        <v>0</v>
      </c>
      <c r="X198" s="7">
        <f t="shared" ref="X198:X256" si="13">F198+I198+L198+O198+R198+U198</f>
        <v>0</v>
      </c>
    </row>
    <row r="199" spans="1:24" x14ac:dyDescent="0.25">
      <c r="A199" s="13">
        <v>22</v>
      </c>
      <c r="B199" s="14" t="s">
        <v>149</v>
      </c>
      <c r="C199" s="15"/>
      <c r="D199" s="15"/>
      <c r="E199" s="17"/>
      <c r="F199" s="17"/>
      <c r="G199" s="22"/>
      <c r="H199" s="22"/>
      <c r="I199" s="22"/>
      <c r="J199" s="15"/>
      <c r="K199" s="15"/>
      <c r="L199" s="15"/>
      <c r="M199" s="15"/>
      <c r="N199" s="15"/>
      <c r="O199" s="15"/>
      <c r="P199" s="15"/>
      <c r="Q199" s="15">
        <v>0</v>
      </c>
      <c r="R199" s="15">
        <v>0</v>
      </c>
      <c r="S199" s="16">
        <v>0</v>
      </c>
      <c r="T199" s="16">
        <v>0</v>
      </c>
      <c r="U199" s="16">
        <v>0</v>
      </c>
      <c r="V199" s="7">
        <f t="shared" si="11"/>
        <v>0</v>
      </c>
      <c r="W199" s="7">
        <f t="shared" si="12"/>
        <v>0</v>
      </c>
      <c r="X199" s="7">
        <f t="shared" si="13"/>
        <v>0</v>
      </c>
    </row>
    <row r="200" spans="1:24" x14ac:dyDescent="0.25">
      <c r="A200" s="15" t="s">
        <v>8</v>
      </c>
      <c r="B200" s="21" t="s">
        <v>150</v>
      </c>
      <c r="C200" s="15" t="s">
        <v>53</v>
      </c>
      <c r="D200" s="15">
        <v>0</v>
      </c>
      <c r="E200" s="15">
        <v>0</v>
      </c>
      <c r="F200" s="15">
        <v>0</v>
      </c>
      <c r="G200" s="22">
        <v>0</v>
      </c>
      <c r="H200" s="22"/>
      <c r="I200" s="22"/>
      <c r="J200" s="15">
        <v>1</v>
      </c>
      <c r="K200" s="15">
        <v>0</v>
      </c>
      <c r="L200" s="15">
        <v>1</v>
      </c>
      <c r="M200" s="15">
        <v>0</v>
      </c>
      <c r="N200" s="15">
        <v>3</v>
      </c>
      <c r="O200" s="15">
        <v>2</v>
      </c>
      <c r="P200" s="15">
        <v>0</v>
      </c>
      <c r="Q200" s="15">
        <v>0</v>
      </c>
      <c r="R200" s="15">
        <v>0</v>
      </c>
      <c r="S200" s="16">
        <v>0</v>
      </c>
      <c r="T200" s="16">
        <v>0</v>
      </c>
      <c r="U200" s="16">
        <v>0</v>
      </c>
      <c r="V200" s="7">
        <f t="shared" si="11"/>
        <v>1</v>
      </c>
      <c r="W200" s="7">
        <f t="shared" si="12"/>
        <v>3</v>
      </c>
      <c r="X200" s="7">
        <f t="shared" si="13"/>
        <v>3</v>
      </c>
    </row>
    <row r="201" spans="1:24" x14ac:dyDescent="0.25">
      <c r="A201" s="15" t="s">
        <v>10</v>
      </c>
      <c r="B201" s="21" t="s">
        <v>151</v>
      </c>
      <c r="C201" s="15" t="s">
        <v>53</v>
      </c>
      <c r="D201" s="15">
        <v>0</v>
      </c>
      <c r="E201" s="15">
        <v>0</v>
      </c>
      <c r="F201" s="15">
        <v>0</v>
      </c>
      <c r="G201" s="22">
        <v>0</v>
      </c>
      <c r="H201" s="22"/>
      <c r="I201" s="22"/>
      <c r="J201" s="15">
        <v>0</v>
      </c>
      <c r="K201" s="15">
        <v>1</v>
      </c>
      <c r="L201" s="15">
        <v>0</v>
      </c>
      <c r="M201" s="15">
        <v>0</v>
      </c>
      <c r="N201" s="15">
        <v>3</v>
      </c>
      <c r="O201" s="15">
        <v>2</v>
      </c>
      <c r="P201" s="15">
        <v>0</v>
      </c>
      <c r="Q201" s="15">
        <v>0</v>
      </c>
      <c r="R201" s="15">
        <v>0</v>
      </c>
      <c r="S201" s="16">
        <v>0</v>
      </c>
      <c r="T201" s="16">
        <v>0</v>
      </c>
      <c r="U201" s="16">
        <v>0</v>
      </c>
      <c r="V201" s="7">
        <f t="shared" si="11"/>
        <v>0</v>
      </c>
      <c r="W201" s="7">
        <f t="shared" si="12"/>
        <v>4</v>
      </c>
      <c r="X201" s="7">
        <f t="shared" si="13"/>
        <v>2</v>
      </c>
    </row>
    <row r="202" spans="1:24" x14ac:dyDescent="0.25">
      <c r="A202" s="15"/>
      <c r="B202" s="14" t="s">
        <v>152</v>
      </c>
      <c r="C202" s="15" t="s">
        <v>130</v>
      </c>
      <c r="D202" s="15">
        <v>0</v>
      </c>
      <c r="E202" s="15">
        <v>0</v>
      </c>
      <c r="F202" s="15">
        <v>0</v>
      </c>
      <c r="G202" s="22">
        <v>0</v>
      </c>
      <c r="H202" s="22"/>
      <c r="I202" s="22"/>
      <c r="J202" s="15">
        <v>2.5</v>
      </c>
      <c r="K202" s="15">
        <v>2.5</v>
      </c>
      <c r="L202" s="15">
        <v>2.5</v>
      </c>
      <c r="M202" s="15" t="e">
        <f>[1]Sambalpur!M147+[1]Rairakhol!M147+[1]Katapali!M147+[1]Maneswar!M147+[1]Hirakud!M147</f>
        <v>#REF!</v>
      </c>
      <c r="N202" s="15" t="e">
        <f>[1]Sambalpur!N147+[1]Rairakhol!N147+[1]Katapali!N147+[1]Maneswar!N147+[1]Hirakud!N147</f>
        <v>#REF!</v>
      </c>
      <c r="O202" s="15" t="e">
        <f>[1]Sambalpur!O147+[1]Rairakhol!O147+[1]Katapali!O147+[1]Maneswar!O147+[1]Hirakud!O147</f>
        <v>#REF!</v>
      </c>
      <c r="P202" s="15">
        <v>0</v>
      </c>
      <c r="Q202" s="15">
        <v>0</v>
      </c>
      <c r="R202" s="15">
        <v>0</v>
      </c>
      <c r="S202" s="16">
        <v>0</v>
      </c>
      <c r="T202" s="16">
        <v>0</v>
      </c>
      <c r="U202" s="16">
        <v>0</v>
      </c>
      <c r="V202" s="7" t="e">
        <f t="shared" si="11"/>
        <v>#REF!</v>
      </c>
      <c r="W202" s="7" t="e">
        <f t="shared" si="12"/>
        <v>#REF!</v>
      </c>
      <c r="X202" s="7" t="e">
        <f t="shared" si="13"/>
        <v>#REF!</v>
      </c>
    </row>
    <row r="203" spans="1:24" x14ac:dyDescent="0.25">
      <c r="A203" s="15"/>
      <c r="B203" s="21" t="s">
        <v>153</v>
      </c>
      <c r="C203" s="15" t="s">
        <v>130</v>
      </c>
      <c r="D203" s="15">
        <v>0</v>
      </c>
      <c r="E203" s="15">
        <v>0</v>
      </c>
      <c r="F203" s="15">
        <v>0</v>
      </c>
      <c r="G203" s="22">
        <v>0</v>
      </c>
      <c r="H203" s="22"/>
      <c r="I203" s="22"/>
      <c r="J203" s="15"/>
      <c r="K203" s="15"/>
      <c r="L203" s="15"/>
      <c r="M203" s="15" t="e">
        <f>[1]Sambalpur!M148+[1]Rairakhol!M148+[1]Katapali!M148+[1]Maneswar!M148+[1]Hirakud!M148</f>
        <v>#REF!</v>
      </c>
      <c r="N203" s="15" t="e">
        <f>[1]Sambalpur!N148+[1]Rairakhol!N148+[1]Katapali!N148+[1]Maneswar!N148+[1]Hirakud!N148</f>
        <v>#REF!</v>
      </c>
      <c r="O203" s="15" t="e">
        <f>[1]Sambalpur!O148+[1]Rairakhol!O148+[1]Katapali!O148+[1]Maneswar!O148+[1]Hirakud!O148</f>
        <v>#REF!</v>
      </c>
      <c r="P203" s="15">
        <v>0</v>
      </c>
      <c r="Q203" s="15">
        <v>0</v>
      </c>
      <c r="R203" s="15">
        <v>0</v>
      </c>
      <c r="S203" s="16">
        <v>6.9000000000000006E-2</v>
      </c>
      <c r="T203" s="16">
        <v>0</v>
      </c>
      <c r="U203" s="16">
        <v>0</v>
      </c>
      <c r="V203" s="7" t="e">
        <f t="shared" si="11"/>
        <v>#REF!</v>
      </c>
      <c r="W203" s="7" t="e">
        <f t="shared" si="12"/>
        <v>#REF!</v>
      </c>
      <c r="X203" s="7" t="e">
        <f t="shared" si="13"/>
        <v>#REF!</v>
      </c>
    </row>
    <row r="204" spans="1:24" x14ac:dyDescent="0.25">
      <c r="A204" s="15"/>
      <c r="B204" s="21"/>
      <c r="C204" s="15"/>
      <c r="D204" s="15"/>
      <c r="E204" s="17"/>
      <c r="F204" s="17"/>
      <c r="G204" s="22"/>
      <c r="H204" s="22"/>
      <c r="I204" s="22"/>
      <c r="J204" s="15"/>
      <c r="K204" s="15"/>
      <c r="L204" s="15"/>
      <c r="M204" s="15" t="e">
        <f>[1]Sambalpur!M149+[1]Rairakhol!M149+[1]Katapali!M149+[1]Maneswar!M149+[1]Hirakud!M149</f>
        <v>#REF!</v>
      </c>
      <c r="N204" s="15" t="e">
        <f>[1]Sambalpur!N149+[1]Rairakhol!N149+[1]Katapali!N149+[1]Maneswar!N149+[1]Hirakud!N149</f>
        <v>#REF!</v>
      </c>
      <c r="O204" s="15" t="e">
        <f>[1]Sambalpur!O149+[1]Rairakhol!O149+[1]Katapali!O149+[1]Maneswar!O149+[1]Hirakud!O149</f>
        <v>#REF!</v>
      </c>
      <c r="P204" s="15"/>
      <c r="Q204" s="15">
        <v>0</v>
      </c>
      <c r="R204" s="15">
        <v>0</v>
      </c>
      <c r="S204" s="16">
        <v>0</v>
      </c>
      <c r="T204" s="16">
        <v>0</v>
      </c>
      <c r="U204" s="16">
        <v>0</v>
      </c>
      <c r="V204" s="7" t="e">
        <f t="shared" si="11"/>
        <v>#REF!</v>
      </c>
      <c r="W204" s="7" t="e">
        <f t="shared" si="12"/>
        <v>#REF!</v>
      </c>
      <c r="X204" s="7" t="e">
        <f t="shared" si="13"/>
        <v>#REF!</v>
      </c>
    </row>
    <row r="205" spans="1:24" ht="60" x14ac:dyDescent="0.25">
      <c r="A205" s="15" t="s">
        <v>154</v>
      </c>
      <c r="B205" s="21" t="s">
        <v>155</v>
      </c>
      <c r="C205" s="15"/>
      <c r="D205" s="15">
        <v>0</v>
      </c>
      <c r="E205" s="17">
        <v>0</v>
      </c>
      <c r="F205" s="17">
        <v>0</v>
      </c>
      <c r="G205" s="22"/>
      <c r="H205" s="22"/>
      <c r="I205" s="22"/>
      <c r="J205" s="15">
        <v>0</v>
      </c>
      <c r="K205" s="15">
        <v>0</v>
      </c>
      <c r="L205" s="15">
        <v>0</v>
      </c>
      <c r="M205" s="15" t="e">
        <f>[1]Sambalpur!M150+[1]Rairakhol!M150+[1]Katapali!M150+[1]Maneswar!M150+[1]Hirakud!M150</f>
        <v>#REF!</v>
      </c>
      <c r="N205" s="15" t="e">
        <f>[1]Sambalpur!N150+[1]Rairakhol!N150+[1]Katapali!N150+[1]Maneswar!N150+[1]Hirakud!N150</f>
        <v>#REF!</v>
      </c>
      <c r="O205" s="15" t="e">
        <f>[1]Sambalpur!O150+[1]Rairakhol!O150+[1]Katapali!O150+[1]Maneswar!O150+[1]Hirakud!O150</f>
        <v>#REF!</v>
      </c>
      <c r="P205" s="15">
        <v>0</v>
      </c>
      <c r="Q205" s="15">
        <v>0</v>
      </c>
      <c r="R205" s="15">
        <v>0</v>
      </c>
      <c r="S205" s="16">
        <v>0</v>
      </c>
      <c r="T205" s="16">
        <v>0</v>
      </c>
      <c r="U205" s="16">
        <v>0</v>
      </c>
      <c r="V205" s="7" t="e">
        <f t="shared" si="11"/>
        <v>#REF!</v>
      </c>
      <c r="W205" s="7" t="e">
        <f t="shared" si="12"/>
        <v>#REF!</v>
      </c>
      <c r="X205" s="7" t="e">
        <f t="shared" si="13"/>
        <v>#REF!</v>
      </c>
    </row>
    <row r="206" spans="1:24" ht="45" x14ac:dyDescent="0.25">
      <c r="A206" s="15" t="s">
        <v>102</v>
      </c>
      <c r="B206" s="21" t="s">
        <v>156</v>
      </c>
      <c r="C206" s="15"/>
      <c r="D206" s="15">
        <v>0</v>
      </c>
      <c r="E206" s="17">
        <v>0</v>
      </c>
      <c r="F206" s="17">
        <v>0</v>
      </c>
      <c r="G206" s="22"/>
      <c r="H206" s="22"/>
      <c r="I206" s="22"/>
      <c r="J206" s="15">
        <v>0</v>
      </c>
      <c r="K206" s="15">
        <v>0</v>
      </c>
      <c r="L206" s="15">
        <v>0</v>
      </c>
      <c r="M206" s="15" t="e">
        <f>[1]Sambalpur!M151+[1]Rairakhol!M151+[1]Katapali!M151+[1]Maneswar!M151+[1]Hirakud!M151</f>
        <v>#REF!</v>
      </c>
      <c r="N206" s="15" t="e">
        <f>[1]Sambalpur!N151+[1]Rairakhol!N151+[1]Katapali!N151+[1]Maneswar!N151+[1]Hirakud!N151</f>
        <v>#REF!</v>
      </c>
      <c r="O206" s="15" t="e">
        <f>[1]Sambalpur!O151+[1]Rairakhol!O151+[1]Katapali!O151+[1]Maneswar!O151+[1]Hirakud!O151</f>
        <v>#REF!</v>
      </c>
      <c r="P206" s="15">
        <v>0</v>
      </c>
      <c r="Q206" s="15">
        <v>0</v>
      </c>
      <c r="R206" s="15">
        <v>0</v>
      </c>
      <c r="S206" s="16">
        <v>0</v>
      </c>
      <c r="T206" s="16">
        <v>0</v>
      </c>
      <c r="U206" s="16">
        <v>0</v>
      </c>
      <c r="V206" s="7" t="e">
        <f t="shared" si="11"/>
        <v>#REF!</v>
      </c>
      <c r="W206" s="7" t="e">
        <f t="shared" si="12"/>
        <v>#REF!</v>
      </c>
      <c r="X206" s="7" t="e">
        <f t="shared" si="13"/>
        <v>#REF!</v>
      </c>
    </row>
    <row r="207" spans="1:24" x14ac:dyDescent="0.25">
      <c r="A207" s="15"/>
      <c r="B207" s="21"/>
      <c r="C207" s="15"/>
      <c r="D207" s="15"/>
      <c r="E207" s="17"/>
      <c r="F207" s="17"/>
      <c r="G207" s="22"/>
      <c r="H207" s="22"/>
      <c r="I207" s="22"/>
      <c r="J207" s="15"/>
      <c r="K207" s="15"/>
      <c r="L207" s="15">
        <v>0</v>
      </c>
      <c r="M207" s="15" t="e">
        <f>[1]Sambalpur!M152+[1]Rairakhol!M152+[1]Katapali!M152+[1]Maneswar!M152+[1]Hirakud!M152</f>
        <v>#REF!</v>
      </c>
      <c r="N207" s="15" t="e">
        <f>[1]Sambalpur!N152+[1]Rairakhol!N152+[1]Katapali!N152+[1]Maneswar!N152+[1]Hirakud!N152</f>
        <v>#REF!</v>
      </c>
      <c r="O207" s="15" t="e">
        <f>[1]Sambalpur!O152+[1]Rairakhol!O152+[1]Katapali!O152+[1]Maneswar!O152+[1]Hirakud!O152</f>
        <v>#REF!</v>
      </c>
      <c r="P207" s="15">
        <v>0</v>
      </c>
      <c r="Q207" s="15">
        <v>0</v>
      </c>
      <c r="R207" s="15">
        <v>0</v>
      </c>
      <c r="S207" s="16">
        <v>0</v>
      </c>
      <c r="T207" s="16">
        <v>0</v>
      </c>
      <c r="U207" s="16">
        <v>0</v>
      </c>
      <c r="V207" s="7" t="e">
        <f t="shared" si="11"/>
        <v>#REF!</v>
      </c>
      <c r="W207" s="7" t="e">
        <f t="shared" si="12"/>
        <v>#REF!</v>
      </c>
      <c r="X207" s="7" t="e">
        <f t="shared" si="13"/>
        <v>#REF!</v>
      </c>
    </row>
    <row r="208" spans="1:24" ht="60" x14ac:dyDescent="0.25">
      <c r="A208" s="15" t="s">
        <v>157</v>
      </c>
      <c r="B208" s="21" t="s">
        <v>158</v>
      </c>
      <c r="C208" s="15"/>
      <c r="D208" s="15">
        <v>0</v>
      </c>
      <c r="E208" s="17">
        <v>0</v>
      </c>
      <c r="F208" s="17">
        <v>0</v>
      </c>
      <c r="G208" s="22"/>
      <c r="H208" s="22"/>
      <c r="I208" s="22"/>
      <c r="J208" s="15">
        <v>0</v>
      </c>
      <c r="K208" s="15">
        <v>0</v>
      </c>
      <c r="L208" s="15">
        <v>0</v>
      </c>
      <c r="M208" s="15" t="e">
        <f>[1]Sambalpur!M153+[1]Rairakhol!M153+[1]Katapali!M153+[1]Maneswar!M153+[1]Hirakud!M153</f>
        <v>#REF!</v>
      </c>
      <c r="N208" s="15" t="e">
        <f>[1]Sambalpur!N153+[1]Rairakhol!N153+[1]Katapali!N153+[1]Maneswar!N153+[1]Hirakud!N153</f>
        <v>#REF!</v>
      </c>
      <c r="O208" s="15" t="e">
        <f>[1]Sambalpur!O153+[1]Rairakhol!O153+[1]Katapali!O153+[1]Maneswar!O153+[1]Hirakud!O153</f>
        <v>#REF!</v>
      </c>
      <c r="P208" s="15">
        <v>0</v>
      </c>
      <c r="Q208" s="15">
        <v>0</v>
      </c>
      <c r="R208" s="15">
        <v>0</v>
      </c>
      <c r="S208" s="16">
        <v>0</v>
      </c>
      <c r="T208" s="16">
        <v>0</v>
      </c>
      <c r="U208" s="16">
        <v>0</v>
      </c>
      <c r="V208" s="7" t="e">
        <f t="shared" si="11"/>
        <v>#REF!</v>
      </c>
      <c r="W208" s="7" t="e">
        <f t="shared" si="12"/>
        <v>#REF!</v>
      </c>
      <c r="X208" s="7" t="e">
        <f t="shared" si="13"/>
        <v>#REF!</v>
      </c>
    </row>
    <row r="209" spans="1:24" ht="45" x14ac:dyDescent="0.25">
      <c r="A209" s="15" t="s">
        <v>102</v>
      </c>
      <c r="B209" s="21" t="s">
        <v>159</v>
      </c>
      <c r="C209" s="15"/>
      <c r="D209" s="15">
        <v>0</v>
      </c>
      <c r="E209" s="17">
        <v>0</v>
      </c>
      <c r="F209" s="17">
        <v>0</v>
      </c>
      <c r="G209" s="22"/>
      <c r="H209" s="22"/>
      <c r="I209" s="22"/>
      <c r="J209" s="15">
        <v>0</v>
      </c>
      <c r="K209" s="15">
        <v>0</v>
      </c>
      <c r="L209" s="15">
        <v>0</v>
      </c>
      <c r="M209" s="15" t="e">
        <f>[1]Sambalpur!M154+[1]Rairakhol!M154+[1]Katapali!M154+[1]Maneswar!M154+[1]Hirakud!M154</f>
        <v>#REF!</v>
      </c>
      <c r="N209" s="15" t="e">
        <f>[1]Sambalpur!N154+[1]Rairakhol!N154+[1]Katapali!N154+[1]Maneswar!N154+[1]Hirakud!N154</f>
        <v>#REF!</v>
      </c>
      <c r="O209" s="15" t="e">
        <f>[1]Sambalpur!O154+[1]Rairakhol!O154+[1]Katapali!O154+[1]Maneswar!O154+[1]Hirakud!O154</f>
        <v>#REF!</v>
      </c>
      <c r="P209" s="15">
        <v>0</v>
      </c>
      <c r="Q209" s="15">
        <v>0</v>
      </c>
      <c r="R209" s="15">
        <v>0</v>
      </c>
      <c r="S209" s="16">
        <v>0</v>
      </c>
      <c r="T209" s="16">
        <v>0</v>
      </c>
      <c r="U209" s="16">
        <v>0</v>
      </c>
      <c r="V209" s="7" t="e">
        <f t="shared" si="11"/>
        <v>#REF!</v>
      </c>
      <c r="W209" s="7" t="e">
        <f t="shared" si="12"/>
        <v>#REF!</v>
      </c>
      <c r="X209" s="7" t="e">
        <f t="shared" si="13"/>
        <v>#REF!</v>
      </c>
    </row>
    <row r="210" spans="1:24" x14ac:dyDescent="0.25">
      <c r="A210" s="15"/>
      <c r="B210" s="21"/>
      <c r="C210" s="15"/>
      <c r="D210" s="15"/>
      <c r="E210" s="17"/>
      <c r="F210" s="17"/>
      <c r="G210" s="22"/>
      <c r="H210" s="22"/>
      <c r="I210" s="22"/>
      <c r="J210" s="15"/>
      <c r="K210" s="15"/>
      <c r="L210" s="15"/>
      <c r="M210" s="15" t="e">
        <f>[1]Sambalpur!M155+[1]Rairakhol!M155+[1]Katapali!M155+[1]Maneswar!M155+[1]Hirakud!M155</f>
        <v>#REF!</v>
      </c>
      <c r="N210" s="15" t="e">
        <f>[1]Sambalpur!N155+[1]Rairakhol!N155+[1]Katapali!N155+[1]Maneswar!N155+[1]Hirakud!N155</f>
        <v>#REF!</v>
      </c>
      <c r="O210" s="15" t="e">
        <f>[1]Sambalpur!O155+[1]Rairakhol!O155+[1]Katapali!O155+[1]Maneswar!O155+[1]Hirakud!O155</f>
        <v>#REF!</v>
      </c>
      <c r="P210" s="15">
        <v>0</v>
      </c>
      <c r="Q210" s="15">
        <v>0</v>
      </c>
      <c r="R210" s="15">
        <v>0</v>
      </c>
      <c r="S210" s="16">
        <v>0</v>
      </c>
      <c r="T210" s="16">
        <v>0</v>
      </c>
      <c r="U210" s="16">
        <v>0</v>
      </c>
      <c r="V210" s="7" t="e">
        <f t="shared" si="11"/>
        <v>#REF!</v>
      </c>
      <c r="W210" s="7" t="e">
        <f t="shared" si="12"/>
        <v>#REF!</v>
      </c>
      <c r="X210" s="7" t="e">
        <f t="shared" si="13"/>
        <v>#REF!</v>
      </c>
    </row>
    <row r="211" spans="1:24" x14ac:dyDescent="0.25">
      <c r="A211" s="13">
        <v>25</v>
      </c>
      <c r="B211" s="21" t="s">
        <v>160</v>
      </c>
      <c r="C211" s="15"/>
      <c r="D211" s="15">
        <v>0</v>
      </c>
      <c r="E211" s="17">
        <v>0</v>
      </c>
      <c r="F211" s="17">
        <v>0</v>
      </c>
      <c r="G211" s="22"/>
      <c r="H211" s="22"/>
      <c r="I211" s="22"/>
      <c r="J211" s="15">
        <v>0</v>
      </c>
      <c r="K211" s="15">
        <v>1</v>
      </c>
      <c r="L211" s="15">
        <v>0</v>
      </c>
      <c r="M211" s="15" t="e">
        <f>[1]Sambalpur!M156+[1]Rairakhol!M156+[1]Katapali!M156+[1]Maneswar!M156+[1]Hirakud!M156</f>
        <v>#REF!</v>
      </c>
      <c r="N211" s="15" t="e">
        <f>[1]Sambalpur!N156+[1]Rairakhol!N156+[1]Katapali!N156+[1]Maneswar!N156+[1]Hirakud!N156</f>
        <v>#REF!</v>
      </c>
      <c r="O211" s="15" t="e">
        <f>[1]Sambalpur!O156+[1]Rairakhol!O156+[1]Katapali!O156+[1]Maneswar!O156+[1]Hirakud!O156</f>
        <v>#REF!</v>
      </c>
      <c r="P211" s="15">
        <v>0</v>
      </c>
      <c r="Q211" s="15">
        <v>4</v>
      </c>
      <c r="R211" s="15">
        <v>0</v>
      </c>
      <c r="S211" s="16">
        <v>0</v>
      </c>
      <c r="T211" s="16">
        <v>0</v>
      </c>
      <c r="U211" s="16">
        <v>0</v>
      </c>
      <c r="V211" s="7" t="e">
        <f t="shared" si="11"/>
        <v>#REF!</v>
      </c>
      <c r="W211" s="7" t="e">
        <f t="shared" si="12"/>
        <v>#REF!</v>
      </c>
      <c r="X211" s="7" t="e">
        <f t="shared" si="13"/>
        <v>#REF!</v>
      </c>
    </row>
    <row r="212" spans="1:24" x14ac:dyDescent="0.25">
      <c r="A212" s="13"/>
      <c r="B212" s="21"/>
      <c r="C212" s="15"/>
      <c r="D212" s="15"/>
      <c r="E212" s="17"/>
      <c r="F212" s="17"/>
      <c r="G212" s="22"/>
      <c r="H212" s="22"/>
      <c r="I212" s="22"/>
      <c r="J212" s="15"/>
      <c r="K212" s="15"/>
      <c r="L212" s="15"/>
      <c r="M212" s="15"/>
      <c r="N212" s="15"/>
      <c r="O212" s="15"/>
      <c r="P212" s="15">
        <v>0</v>
      </c>
      <c r="Q212" s="15">
        <v>0</v>
      </c>
      <c r="R212" s="15">
        <v>0</v>
      </c>
      <c r="S212" s="16">
        <v>0</v>
      </c>
      <c r="T212" s="16">
        <v>0</v>
      </c>
      <c r="U212" s="16">
        <v>0</v>
      </c>
      <c r="V212" s="7">
        <f t="shared" si="11"/>
        <v>0</v>
      </c>
      <c r="W212" s="7">
        <f t="shared" si="12"/>
        <v>0</v>
      </c>
      <c r="X212" s="7">
        <f t="shared" si="13"/>
        <v>0</v>
      </c>
    </row>
    <row r="213" spans="1:24" ht="30" x14ac:dyDescent="0.25">
      <c r="A213" s="13">
        <v>26</v>
      </c>
      <c r="B213" s="21" t="s">
        <v>175</v>
      </c>
      <c r="C213" s="27" t="s">
        <v>223</v>
      </c>
      <c r="D213" s="15"/>
      <c r="E213" s="17"/>
      <c r="F213" s="17"/>
      <c r="G213" s="22">
        <v>0</v>
      </c>
      <c r="H213" s="22">
        <v>8</v>
      </c>
      <c r="I213" s="22">
        <v>15</v>
      </c>
      <c r="J213" s="15"/>
      <c r="K213" s="15"/>
      <c r="L213" s="15"/>
      <c r="M213" s="15"/>
      <c r="N213" s="15"/>
      <c r="O213" s="15"/>
      <c r="P213" s="15">
        <v>0</v>
      </c>
      <c r="Q213" s="15">
        <v>0</v>
      </c>
      <c r="R213" s="15">
        <v>0</v>
      </c>
      <c r="S213" s="16">
        <v>0</v>
      </c>
      <c r="T213" s="16">
        <v>170</v>
      </c>
      <c r="U213" s="16">
        <v>0</v>
      </c>
      <c r="V213" s="7">
        <f t="shared" si="11"/>
        <v>0</v>
      </c>
      <c r="W213" s="7">
        <f t="shared" si="12"/>
        <v>178</v>
      </c>
      <c r="X213" s="7">
        <f t="shared" si="13"/>
        <v>15</v>
      </c>
    </row>
    <row r="214" spans="1:24" x14ac:dyDescent="0.25">
      <c r="A214" s="13"/>
      <c r="B214" s="21"/>
      <c r="C214" s="15"/>
      <c r="D214" s="15"/>
      <c r="E214" s="17"/>
      <c r="F214" s="17"/>
      <c r="G214" s="22"/>
      <c r="H214" s="22"/>
      <c r="I214" s="22"/>
      <c r="J214" s="15"/>
      <c r="K214" s="15"/>
      <c r="L214" s="15"/>
      <c r="M214" s="15"/>
      <c r="N214" s="15"/>
      <c r="O214" s="15"/>
      <c r="P214" s="15">
        <v>0</v>
      </c>
      <c r="Q214" s="15">
        <v>0</v>
      </c>
      <c r="R214" s="15">
        <v>0</v>
      </c>
      <c r="S214" s="16">
        <v>0</v>
      </c>
      <c r="T214" s="16">
        <v>0</v>
      </c>
      <c r="U214" s="16">
        <v>0</v>
      </c>
      <c r="V214" s="7">
        <f t="shared" si="11"/>
        <v>0</v>
      </c>
      <c r="W214" s="7">
        <f t="shared" si="12"/>
        <v>0</v>
      </c>
      <c r="X214" s="7">
        <f t="shared" si="13"/>
        <v>0</v>
      </c>
    </row>
    <row r="215" spans="1:24" ht="45" x14ac:dyDescent="0.25">
      <c r="A215" s="13">
        <v>27</v>
      </c>
      <c r="B215" s="28" t="s">
        <v>161</v>
      </c>
      <c r="C215" s="15" t="s">
        <v>162</v>
      </c>
      <c r="D215" s="15">
        <v>0</v>
      </c>
      <c r="E215" s="15">
        <v>10</v>
      </c>
      <c r="F215" s="17">
        <v>0</v>
      </c>
      <c r="G215" s="22"/>
      <c r="H215" s="22"/>
      <c r="I215" s="22"/>
      <c r="J215" s="15"/>
      <c r="K215" s="15"/>
      <c r="L215" s="15"/>
      <c r="M215" s="15"/>
      <c r="N215" s="15"/>
      <c r="O215" s="15"/>
      <c r="P215" s="15">
        <v>0</v>
      </c>
      <c r="Q215" s="15">
        <v>0</v>
      </c>
      <c r="R215" s="15">
        <v>0</v>
      </c>
      <c r="S215" s="16">
        <v>0</v>
      </c>
      <c r="T215" s="16">
        <v>0</v>
      </c>
      <c r="U215" s="16">
        <v>0</v>
      </c>
      <c r="V215" s="7">
        <f t="shared" si="11"/>
        <v>0</v>
      </c>
      <c r="W215" s="7">
        <f t="shared" si="12"/>
        <v>10</v>
      </c>
      <c r="X215" s="7">
        <f t="shared" si="13"/>
        <v>0</v>
      </c>
    </row>
    <row r="216" spans="1:24" ht="45" x14ac:dyDescent="0.25">
      <c r="A216" s="13">
        <v>28</v>
      </c>
      <c r="B216" s="28" t="s">
        <v>163</v>
      </c>
      <c r="C216" s="15" t="s">
        <v>162</v>
      </c>
      <c r="D216" s="15">
        <v>0</v>
      </c>
      <c r="E216" s="15">
        <v>10</v>
      </c>
      <c r="F216" s="17">
        <v>0</v>
      </c>
      <c r="G216" s="22"/>
      <c r="H216" s="22"/>
      <c r="I216" s="22"/>
      <c r="J216" s="15"/>
      <c r="K216" s="15"/>
      <c r="L216" s="15"/>
      <c r="M216" s="15"/>
      <c r="N216" s="15"/>
      <c r="O216" s="15"/>
      <c r="P216" s="15">
        <v>0</v>
      </c>
      <c r="Q216" s="15">
        <v>0</v>
      </c>
      <c r="R216" s="15">
        <v>0</v>
      </c>
      <c r="S216" s="16">
        <v>0</v>
      </c>
      <c r="T216" s="16">
        <v>0</v>
      </c>
      <c r="U216" s="16">
        <v>0</v>
      </c>
      <c r="V216" s="7">
        <f t="shared" si="11"/>
        <v>0</v>
      </c>
      <c r="W216" s="7">
        <f t="shared" si="12"/>
        <v>10</v>
      </c>
      <c r="X216" s="7">
        <f t="shared" si="13"/>
        <v>0</v>
      </c>
    </row>
    <row r="217" spans="1:24" ht="45" x14ac:dyDescent="0.25">
      <c r="A217" s="13">
        <v>29</v>
      </c>
      <c r="B217" s="28" t="s">
        <v>164</v>
      </c>
      <c r="C217" s="15" t="s">
        <v>162</v>
      </c>
      <c r="D217" s="15">
        <v>0</v>
      </c>
      <c r="E217" s="15">
        <v>10</v>
      </c>
      <c r="F217" s="17">
        <v>0</v>
      </c>
      <c r="G217" s="22"/>
      <c r="H217" s="22"/>
      <c r="I217" s="22"/>
      <c r="J217" s="15"/>
      <c r="K217" s="15"/>
      <c r="L217" s="15"/>
      <c r="M217" s="15"/>
      <c r="N217" s="15"/>
      <c r="O217" s="15"/>
      <c r="P217" s="15">
        <v>0</v>
      </c>
      <c r="Q217" s="15">
        <v>0</v>
      </c>
      <c r="R217" s="15">
        <v>0</v>
      </c>
      <c r="S217" s="16">
        <v>0</v>
      </c>
      <c r="T217" s="16">
        <v>0</v>
      </c>
      <c r="U217" s="16">
        <v>0</v>
      </c>
      <c r="V217" s="7">
        <f t="shared" si="11"/>
        <v>0</v>
      </c>
      <c r="W217" s="7">
        <f t="shared" si="12"/>
        <v>10</v>
      </c>
      <c r="X217" s="7">
        <f t="shared" si="13"/>
        <v>0</v>
      </c>
    </row>
    <row r="218" spans="1:24" ht="105" x14ac:dyDescent="0.25">
      <c r="A218" s="13">
        <v>30</v>
      </c>
      <c r="B218" s="28" t="s">
        <v>165</v>
      </c>
      <c r="C218" s="15" t="s">
        <v>162</v>
      </c>
      <c r="D218" s="15">
        <v>0</v>
      </c>
      <c r="E218" s="15">
        <v>1</v>
      </c>
      <c r="F218" s="17">
        <v>0</v>
      </c>
      <c r="G218" s="22"/>
      <c r="H218" s="22"/>
      <c r="I218" s="22"/>
      <c r="J218" s="15"/>
      <c r="K218" s="15"/>
      <c r="L218" s="15"/>
      <c r="M218" s="15"/>
      <c r="N218" s="15"/>
      <c r="O218" s="15"/>
      <c r="P218" s="15">
        <v>0</v>
      </c>
      <c r="Q218" s="15">
        <v>0</v>
      </c>
      <c r="R218" s="15">
        <v>0</v>
      </c>
      <c r="S218" s="16">
        <v>0</v>
      </c>
      <c r="T218" s="16">
        <v>0</v>
      </c>
      <c r="U218" s="16">
        <v>0</v>
      </c>
      <c r="V218" s="7">
        <f t="shared" si="11"/>
        <v>0</v>
      </c>
      <c r="W218" s="7">
        <f t="shared" si="12"/>
        <v>1</v>
      </c>
      <c r="X218" s="7">
        <f t="shared" si="13"/>
        <v>0</v>
      </c>
    </row>
    <row r="219" spans="1:24" ht="45" x14ac:dyDescent="0.25">
      <c r="A219" s="13"/>
      <c r="B219" s="28" t="s">
        <v>166</v>
      </c>
      <c r="C219" s="15" t="s">
        <v>167</v>
      </c>
      <c r="D219" s="15">
        <v>0</v>
      </c>
      <c r="E219" s="15">
        <v>1</v>
      </c>
      <c r="F219" s="17">
        <v>0</v>
      </c>
      <c r="G219" s="22"/>
      <c r="H219" s="22"/>
      <c r="I219" s="22"/>
      <c r="J219" s="15"/>
      <c r="K219" s="15"/>
      <c r="L219" s="15"/>
      <c r="M219" s="15"/>
      <c r="N219" s="15"/>
      <c r="O219" s="15"/>
      <c r="P219" s="15">
        <v>0</v>
      </c>
      <c r="Q219" s="15">
        <v>0</v>
      </c>
      <c r="R219" s="15">
        <v>0</v>
      </c>
      <c r="S219" s="16">
        <v>0</v>
      </c>
      <c r="T219" s="16">
        <v>0</v>
      </c>
      <c r="U219" s="16">
        <v>0</v>
      </c>
      <c r="V219" s="7">
        <f t="shared" si="11"/>
        <v>0</v>
      </c>
      <c r="W219" s="7">
        <f t="shared" si="12"/>
        <v>1</v>
      </c>
      <c r="X219" s="7">
        <f t="shared" si="13"/>
        <v>0</v>
      </c>
    </row>
    <row r="220" spans="1:24" x14ac:dyDescent="0.25">
      <c r="A220" s="13">
        <v>31</v>
      </c>
      <c r="B220" s="21" t="s">
        <v>182</v>
      </c>
      <c r="C220" s="15" t="s">
        <v>162</v>
      </c>
      <c r="D220" s="15"/>
      <c r="E220" s="17"/>
      <c r="F220" s="17"/>
      <c r="G220" s="22"/>
      <c r="H220" s="22"/>
      <c r="I220" s="22"/>
      <c r="J220" s="15">
        <v>0</v>
      </c>
      <c r="K220" s="15">
        <v>1</v>
      </c>
      <c r="L220" s="15">
        <v>0</v>
      </c>
      <c r="M220" s="15"/>
      <c r="N220" s="15"/>
      <c r="O220" s="15"/>
      <c r="P220" s="15">
        <v>0</v>
      </c>
      <c r="Q220" s="15">
        <v>0</v>
      </c>
      <c r="R220" s="15">
        <v>0</v>
      </c>
      <c r="S220" s="16">
        <v>0</v>
      </c>
      <c r="T220" s="16">
        <v>0</v>
      </c>
      <c r="U220" s="16">
        <v>0</v>
      </c>
      <c r="V220" s="7">
        <f t="shared" si="11"/>
        <v>0</v>
      </c>
      <c r="W220" s="7">
        <f t="shared" si="12"/>
        <v>1</v>
      </c>
      <c r="X220" s="7">
        <f t="shared" si="13"/>
        <v>0</v>
      </c>
    </row>
    <row r="221" spans="1:24" x14ac:dyDescent="0.25">
      <c r="A221" s="13">
        <v>32</v>
      </c>
      <c r="B221" s="21" t="s">
        <v>183</v>
      </c>
      <c r="C221" s="15" t="s">
        <v>53</v>
      </c>
      <c r="D221" s="15"/>
      <c r="E221" s="17"/>
      <c r="F221" s="17"/>
      <c r="G221" s="22"/>
      <c r="H221" s="22"/>
      <c r="I221" s="22"/>
      <c r="J221" s="15">
        <v>0</v>
      </c>
      <c r="K221" s="15">
        <v>1</v>
      </c>
      <c r="L221" s="15">
        <v>0</v>
      </c>
      <c r="M221" s="15"/>
      <c r="N221" s="15"/>
      <c r="O221" s="15"/>
      <c r="P221" s="15">
        <v>0</v>
      </c>
      <c r="Q221" s="15">
        <v>0</v>
      </c>
      <c r="R221" s="15">
        <v>0</v>
      </c>
      <c r="S221" s="16">
        <v>0</v>
      </c>
      <c r="T221" s="16">
        <v>0</v>
      </c>
      <c r="U221" s="16">
        <v>0</v>
      </c>
      <c r="V221" s="7">
        <f t="shared" si="11"/>
        <v>0</v>
      </c>
      <c r="W221" s="7">
        <f t="shared" si="12"/>
        <v>1</v>
      </c>
      <c r="X221" s="7">
        <f t="shared" si="13"/>
        <v>0</v>
      </c>
    </row>
    <row r="222" spans="1:24" x14ac:dyDescent="0.25">
      <c r="A222" s="13">
        <v>33</v>
      </c>
      <c r="B222" s="29" t="s">
        <v>201</v>
      </c>
      <c r="C222" s="30"/>
      <c r="D222" s="15"/>
      <c r="E222" s="17"/>
      <c r="F222" s="17"/>
      <c r="G222" s="22"/>
      <c r="H222" s="22"/>
      <c r="I222" s="22"/>
      <c r="J222" s="15"/>
      <c r="K222" s="15"/>
      <c r="L222" s="15"/>
      <c r="M222" s="15"/>
      <c r="N222" s="15"/>
      <c r="O222" s="15"/>
      <c r="P222" s="15"/>
      <c r="Q222" s="15"/>
      <c r="R222" s="15"/>
      <c r="S222" s="16">
        <v>0</v>
      </c>
      <c r="T222" s="16">
        <v>0</v>
      </c>
      <c r="U222" s="16">
        <v>0</v>
      </c>
      <c r="V222" s="7">
        <f t="shared" si="11"/>
        <v>0</v>
      </c>
      <c r="W222" s="7">
        <f t="shared" si="12"/>
        <v>0</v>
      </c>
      <c r="X222" s="7">
        <f t="shared" si="13"/>
        <v>0</v>
      </c>
    </row>
    <row r="223" spans="1:24" x14ac:dyDescent="0.25">
      <c r="A223" s="13" t="s">
        <v>134</v>
      </c>
      <c r="B223" s="30" t="s">
        <v>80</v>
      </c>
      <c r="C223" s="15" t="s">
        <v>162</v>
      </c>
      <c r="D223" s="15"/>
      <c r="E223" s="17"/>
      <c r="F223" s="17"/>
      <c r="G223" s="22"/>
      <c r="H223" s="22"/>
      <c r="I223" s="22"/>
      <c r="J223" s="15"/>
      <c r="K223" s="15"/>
      <c r="L223" s="15"/>
      <c r="M223" s="15"/>
      <c r="N223" s="15"/>
      <c r="O223" s="15"/>
      <c r="P223" s="15">
        <v>0</v>
      </c>
      <c r="Q223" s="15">
        <v>50</v>
      </c>
      <c r="R223" s="15">
        <v>30</v>
      </c>
      <c r="S223" s="16">
        <v>0</v>
      </c>
      <c r="T223" s="16">
        <v>0</v>
      </c>
      <c r="U223" s="16">
        <v>0</v>
      </c>
      <c r="V223" s="7">
        <f t="shared" si="11"/>
        <v>0</v>
      </c>
      <c r="W223" s="7">
        <f t="shared" si="12"/>
        <v>50</v>
      </c>
      <c r="X223" s="7">
        <f t="shared" si="13"/>
        <v>30</v>
      </c>
    </row>
    <row r="224" spans="1:24" x14ac:dyDescent="0.25">
      <c r="A224" s="13" t="s">
        <v>136</v>
      </c>
      <c r="B224" s="30" t="s">
        <v>202</v>
      </c>
      <c r="C224" s="15" t="s">
        <v>162</v>
      </c>
      <c r="D224" s="15"/>
      <c r="E224" s="17"/>
      <c r="F224" s="17"/>
      <c r="G224" s="22"/>
      <c r="H224" s="22"/>
      <c r="I224" s="22"/>
      <c r="J224" s="15"/>
      <c r="K224" s="15"/>
      <c r="L224" s="15"/>
      <c r="M224" s="15"/>
      <c r="N224" s="15"/>
      <c r="O224" s="15"/>
      <c r="P224" s="15">
        <v>0</v>
      </c>
      <c r="Q224" s="15">
        <v>10</v>
      </c>
      <c r="R224" s="15">
        <v>5</v>
      </c>
      <c r="S224" s="16">
        <v>0</v>
      </c>
      <c r="T224" s="16">
        <v>0</v>
      </c>
      <c r="U224" s="16">
        <v>0</v>
      </c>
      <c r="V224" s="7">
        <f t="shared" si="11"/>
        <v>0</v>
      </c>
      <c r="W224" s="7">
        <f t="shared" si="12"/>
        <v>10</v>
      </c>
      <c r="X224" s="7">
        <f t="shared" si="13"/>
        <v>5</v>
      </c>
    </row>
    <row r="225" spans="1:24" x14ac:dyDescent="0.25">
      <c r="A225" s="13" t="s">
        <v>138</v>
      </c>
      <c r="B225" s="30" t="s">
        <v>81</v>
      </c>
      <c r="C225" s="15" t="s">
        <v>162</v>
      </c>
      <c r="D225" s="15"/>
      <c r="E225" s="17"/>
      <c r="F225" s="17"/>
      <c r="G225" s="22"/>
      <c r="H225" s="22"/>
      <c r="I225" s="22"/>
      <c r="J225" s="15"/>
      <c r="K225" s="15"/>
      <c r="L225" s="15"/>
      <c r="M225" s="15"/>
      <c r="N225" s="15"/>
      <c r="O225" s="15"/>
      <c r="P225" s="15">
        <v>0</v>
      </c>
      <c r="Q225" s="15">
        <v>10</v>
      </c>
      <c r="R225" s="15">
        <v>5</v>
      </c>
      <c r="S225" s="16">
        <v>0</v>
      </c>
      <c r="T225" s="16">
        <v>0</v>
      </c>
      <c r="U225" s="16">
        <v>0</v>
      </c>
      <c r="V225" s="7">
        <f t="shared" si="11"/>
        <v>0</v>
      </c>
      <c r="W225" s="7">
        <f t="shared" si="12"/>
        <v>10</v>
      </c>
      <c r="X225" s="7">
        <f t="shared" si="13"/>
        <v>5</v>
      </c>
    </row>
    <row r="226" spans="1:24" x14ac:dyDescent="0.25">
      <c r="A226" s="13"/>
      <c r="B226" s="29"/>
      <c r="C226" s="15"/>
      <c r="D226" s="15"/>
      <c r="E226" s="17"/>
      <c r="F226" s="17"/>
      <c r="G226" s="22"/>
      <c r="H226" s="22"/>
      <c r="I226" s="22"/>
      <c r="J226" s="15"/>
      <c r="K226" s="15"/>
      <c r="L226" s="15"/>
      <c r="M226" s="15"/>
      <c r="N226" s="15"/>
      <c r="O226" s="15"/>
      <c r="P226" s="15">
        <v>0</v>
      </c>
      <c r="Q226" s="15">
        <v>0</v>
      </c>
      <c r="R226" s="15">
        <v>0</v>
      </c>
      <c r="S226" s="16">
        <v>0</v>
      </c>
      <c r="T226" s="16">
        <v>0</v>
      </c>
      <c r="U226" s="16">
        <v>0</v>
      </c>
      <c r="V226" s="7">
        <f t="shared" si="11"/>
        <v>0</v>
      </c>
      <c r="W226" s="7">
        <f t="shared" si="12"/>
        <v>0</v>
      </c>
      <c r="X226" s="7">
        <f t="shared" si="13"/>
        <v>0</v>
      </c>
    </row>
    <row r="227" spans="1:24" x14ac:dyDescent="0.25">
      <c r="A227" s="13">
        <v>34</v>
      </c>
      <c r="B227" s="29" t="s">
        <v>203</v>
      </c>
      <c r="C227" s="15"/>
      <c r="D227" s="15"/>
      <c r="E227" s="17"/>
      <c r="F227" s="17"/>
      <c r="G227" s="22"/>
      <c r="H227" s="22"/>
      <c r="I227" s="22"/>
      <c r="J227" s="15"/>
      <c r="K227" s="15"/>
      <c r="L227" s="15"/>
      <c r="M227" s="15"/>
      <c r="N227" s="15"/>
      <c r="O227" s="15"/>
      <c r="P227" s="15">
        <v>0</v>
      </c>
      <c r="Q227" s="15">
        <v>0</v>
      </c>
      <c r="R227" s="15">
        <v>0</v>
      </c>
      <c r="S227" s="16">
        <v>0</v>
      </c>
      <c r="T227" s="16">
        <v>0</v>
      </c>
      <c r="U227" s="16">
        <v>0</v>
      </c>
      <c r="V227" s="7">
        <f t="shared" si="11"/>
        <v>0</v>
      </c>
      <c r="W227" s="7">
        <f t="shared" si="12"/>
        <v>0</v>
      </c>
      <c r="X227" s="7">
        <f t="shared" si="13"/>
        <v>0</v>
      </c>
    </row>
    <row r="228" spans="1:24" x14ac:dyDescent="0.25">
      <c r="A228" s="13" t="s">
        <v>134</v>
      </c>
      <c r="B228" s="29" t="s">
        <v>204</v>
      </c>
      <c r="C228" s="15"/>
      <c r="D228" s="15"/>
      <c r="E228" s="17"/>
      <c r="F228" s="17"/>
      <c r="G228" s="22"/>
      <c r="H228" s="22"/>
      <c r="I228" s="22"/>
      <c r="J228" s="15"/>
      <c r="K228" s="15"/>
      <c r="L228" s="15"/>
      <c r="M228" s="15"/>
      <c r="N228" s="15"/>
      <c r="O228" s="15"/>
      <c r="P228" s="15">
        <v>0</v>
      </c>
      <c r="Q228" s="15">
        <v>0</v>
      </c>
      <c r="R228" s="15">
        <v>0</v>
      </c>
      <c r="S228" s="16">
        <v>0</v>
      </c>
      <c r="T228" s="16">
        <v>0</v>
      </c>
      <c r="U228" s="16">
        <v>0</v>
      </c>
      <c r="V228" s="7">
        <f t="shared" si="11"/>
        <v>0</v>
      </c>
      <c r="W228" s="7">
        <f t="shared" si="12"/>
        <v>0</v>
      </c>
      <c r="X228" s="7">
        <f t="shared" si="13"/>
        <v>0</v>
      </c>
    </row>
    <row r="229" spans="1:24" x14ac:dyDescent="0.25">
      <c r="A229" s="13"/>
      <c r="B229" s="30" t="s">
        <v>202</v>
      </c>
      <c r="C229" s="15" t="s">
        <v>162</v>
      </c>
      <c r="D229" s="15"/>
      <c r="E229" s="17"/>
      <c r="F229" s="17"/>
      <c r="G229" s="22"/>
      <c r="H229" s="22"/>
      <c r="I229" s="22"/>
      <c r="J229" s="15"/>
      <c r="K229" s="15"/>
      <c r="L229" s="15"/>
      <c r="M229" s="15"/>
      <c r="N229" s="15"/>
      <c r="O229" s="15"/>
      <c r="P229" s="15">
        <v>0</v>
      </c>
      <c r="Q229" s="15">
        <v>10</v>
      </c>
      <c r="R229" s="15">
        <v>10</v>
      </c>
      <c r="S229" s="16">
        <v>0</v>
      </c>
      <c r="T229" s="16">
        <v>0</v>
      </c>
      <c r="U229" s="16">
        <v>0</v>
      </c>
      <c r="V229" s="7">
        <f t="shared" si="11"/>
        <v>0</v>
      </c>
      <c r="W229" s="7">
        <f t="shared" si="12"/>
        <v>10</v>
      </c>
      <c r="X229" s="7">
        <f t="shared" si="13"/>
        <v>10</v>
      </c>
    </row>
    <row r="230" spans="1:24" x14ac:dyDescent="0.25">
      <c r="A230" s="13"/>
      <c r="B230" s="30" t="s">
        <v>81</v>
      </c>
      <c r="C230" s="15" t="s">
        <v>162</v>
      </c>
      <c r="D230" s="15"/>
      <c r="E230" s="17"/>
      <c r="F230" s="17"/>
      <c r="G230" s="22"/>
      <c r="H230" s="22"/>
      <c r="I230" s="22"/>
      <c r="J230" s="15"/>
      <c r="K230" s="15"/>
      <c r="L230" s="15"/>
      <c r="M230" s="15"/>
      <c r="N230" s="15"/>
      <c r="O230" s="15"/>
      <c r="P230" s="15">
        <v>0</v>
      </c>
      <c r="Q230" s="15">
        <v>10</v>
      </c>
      <c r="R230" s="15">
        <v>10</v>
      </c>
      <c r="S230" s="16">
        <v>0</v>
      </c>
      <c r="T230" s="16">
        <v>0</v>
      </c>
      <c r="U230" s="16">
        <v>0</v>
      </c>
      <c r="V230" s="7">
        <f t="shared" si="11"/>
        <v>0</v>
      </c>
      <c r="W230" s="7">
        <f t="shared" si="12"/>
        <v>10</v>
      </c>
      <c r="X230" s="7">
        <f t="shared" si="13"/>
        <v>10</v>
      </c>
    </row>
    <row r="231" spans="1:24" x14ac:dyDescent="0.25">
      <c r="A231" s="13"/>
      <c r="B231" s="29" t="s">
        <v>205</v>
      </c>
      <c r="C231" s="15"/>
      <c r="D231" s="15"/>
      <c r="E231" s="17"/>
      <c r="F231" s="17"/>
      <c r="G231" s="22"/>
      <c r="H231" s="22"/>
      <c r="I231" s="22"/>
      <c r="J231" s="15"/>
      <c r="K231" s="15"/>
      <c r="L231" s="15"/>
      <c r="M231" s="15"/>
      <c r="N231" s="15"/>
      <c r="O231" s="15"/>
      <c r="P231" s="15">
        <v>0</v>
      </c>
      <c r="Q231" s="15">
        <v>0</v>
      </c>
      <c r="R231" s="15">
        <v>0</v>
      </c>
      <c r="S231" s="16">
        <v>0</v>
      </c>
      <c r="T231" s="16">
        <v>0</v>
      </c>
      <c r="U231" s="16">
        <v>0</v>
      </c>
      <c r="V231" s="7">
        <f t="shared" si="11"/>
        <v>0</v>
      </c>
      <c r="W231" s="7">
        <f t="shared" si="12"/>
        <v>0</v>
      </c>
      <c r="X231" s="7">
        <f t="shared" si="13"/>
        <v>0</v>
      </c>
    </row>
    <row r="232" spans="1:24" x14ac:dyDescent="0.25">
      <c r="A232" s="13" t="s">
        <v>134</v>
      </c>
      <c r="B232" s="30" t="s">
        <v>81</v>
      </c>
      <c r="C232" s="15" t="s">
        <v>162</v>
      </c>
      <c r="D232" s="15"/>
      <c r="E232" s="17"/>
      <c r="F232" s="17"/>
      <c r="G232" s="22"/>
      <c r="H232" s="22"/>
      <c r="I232" s="22"/>
      <c r="J232" s="15"/>
      <c r="K232" s="15"/>
      <c r="L232" s="15"/>
      <c r="M232" s="15"/>
      <c r="N232" s="15"/>
      <c r="O232" s="15"/>
      <c r="P232" s="15">
        <v>0</v>
      </c>
      <c r="Q232" s="15">
        <v>10</v>
      </c>
      <c r="R232" s="15">
        <v>10</v>
      </c>
      <c r="S232" s="16">
        <v>0</v>
      </c>
      <c r="T232" s="16">
        <v>0</v>
      </c>
      <c r="U232" s="16">
        <v>0</v>
      </c>
      <c r="V232" s="7">
        <f t="shared" si="11"/>
        <v>0</v>
      </c>
      <c r="W232" s="7">
        <f t="shared" si="12"/>
        <v>10</v>
      </c>
      <c r="X232" s="7">
        <f t="shared" si="13"/>
        <v>10</v>
      </c>
    </row>
    <row r="233" spans="1:24" x14ac:dyDescent="0.25">
      <c r="A233" s="13"/>
      <c r="B233" s="29"/>
      <c r="C233" s="15"/>
      <c r="D233" s="15"/>
      <c r="E233" s="17"/>
      <c r="F233" s="17"/>
      <c r="G233" s="22"/>
      <c r="H233" s="22"/>
      <c r="I233" s="22"/>
      <c r="J233" s="15"/>
      <c r="K233" s="15"/>
      <c r="L233" s="15"/>
      <c r="M233" s="15"/>
      <c r="N233" s="15"/>
      <c r="O233" s="15"/>
      <c r="P233" s="15">
        <v>0</v>
      </c>
      <c r="Q233" s="15">
        <v>0</v>
      </c>
      <c r="R233" s="15">
        <v>0</v>
      </c>
      <c r="S233" s="16">
        <v>0</v>
      </c>
      <c r="T233" s="16">
        <v>0</v>
      </c>
      <c r="U233" s="16">
        <v>0</v>
      </c>
      <c r="V233" s="7">
        <f t="shared" si="11"/>
        <v>0</v>
      </c>
      <c r="W233" s="7">
        <f t="shared" si="12"/>
        <v>0</v>
      </c>
      <c r="X233" s="7">
        <f t="shared" si="13"/>
        <v>0</v>
      </c>
    </row>
    <row r="234" spans="1:24" x14ac:dyDescent="0.25">
      <c r="A234" s="13">
        <v>35</v>
      </c>
      <c r="B234" s="29" t="s">
        <v>206</v>
      </c>
      <c r="C234" s="15"/>
      <c r="D234" s="15"/>
      <c r="E234" s="17"/>
      <c r="F234" s="17"/>
      <c r="G234" s="22"/>
      <c r="H234" s="22"/>
      <c r="I234" s="22"/>
      <c r="J234" s="15"/>
      <c r="K234" s="15"/>
      <c r="L234" s="15"/>
      <c r="M234" s="15"/>
      <c r="N234" s="15"/>
      <c r="O234" s="15"/>
      <c r="P234" s="15">
        <v>0</v>
      </c>
      <c r="Q234" s="15">
        <v>0</v>
      </c>
      <c r="R234" s="15">
        <v>0</v>
      </c>
      <c r="S234" s="16">
        <v>0</v>
      </c>
      <c r="T234" s="16">
        <v>0</v>
      </c>
      <c r="U234" s="16">
        <v>0</v>
      </c>
      <c r="V234" s="7">
        <f t="shared" si="11"/>
        <v>0</v>
      </c>
      <c r="W234" s="7">
        <f t="shared" si="12"/>
        <v>0</v>
      </c>
      <c r="X234" s="7">
        <f t="shared" si="13"/>
        <v>0</v>
      </c>
    </row>
    <row r="235" spans="1:24" x14ac:dyDescent="0.25">
      <c r="A235" s="13" t="s">
        <v>134</v>
      </c>
      <c r="B235" s="29" t="s">
        <v>207</v>
      </c>
      <c r="C235" s="15"/>
      <c r="D235" s="15"/>
      <c r="E235" s="17"/>
      <c r="F235" s="17"/>
      <c r="G235" s="22"/>
      <c r="H235" s="22"/>
      <c r="I235" s="22"/>
      <c r="J235" s="15"/>
      <c r="K235" s="15"/>
      <c r="L235" s="15"/>
      <c r="M235" s="15"/>
      <c r="N235" s="15"/>
      <c r="O235" s="15"/>
      <c r="P235" s="15">
        <v>0</v>
      </c>
      <c r="Q235" s="15">
        <v>0</v>
      </c>
      <c r="R235" s="15">
        <v>0</v>
      </c>
      <c r="S235" s="16">
        <v>0</v>
      </c>
      <c r="T235" s="16">
        <v>0</v>
      </c>
      <c r="U235" s="16">
        <v>0</v>
      </c>
      <c r="V235" s="7">
        <f t="shared" si="11"/>
        <v>0</v>
      </c>
      <c r="W235" s="7">
        <f t="shared" si="12"/>
        <v>0</v>
      </c>
      <c r="X235" s="7">
        <f t="shared" si="13"/>
        <v>0</v>
      </c>
    </row>
    <row r="236" spans="1:24" x14ac:dyDescent="0.25">
      <c r="A236" s="13"/>
      <c r="B236" s="30" t="s">
        <v>202</v>
      </c>
      <c r="C236" s="15" t="s">
        <v>162</v>
      </c>
      <c r="D236" s="15"/>
      <c r="E236" s="17"/>
      <c r="F236" s="17"/>
      <c r="G236" s="22"/>
      <c r="H236" s="22"/>
      <c r="I236" s="22"/>
      <c r="J236" s="15"/>
      <c r="K236" s="15"/>
      <c r="L236" s="15"/>
      <c r="M236" s="15"/>
      <c r="N236" s="15"/>
      <c r="O236" s="15"/>
      <c r="P236" s="15">
        <v>0</v>
      </c>
      <c r="Q236" s="15">
        <v>10</v>
      </c>
      <c r="R236" s="15">
        <v>10</v>
      </c>
      <c r="S236" s="16">
        <v>0</v>
      </c>
      <c r="T236" s="16">
        <v>0</v>
      </c>
      <c r="U236" s="16">
        <v>0</v>
      </c>
      <c r="V236" s="7">
        <f t="shared" si="11"/>
        <v>0</v>
      </c>
      <c r="W236" s="7">
        <f t="shared" si="12"/>
        <v>10</v>
      </c>
      <c r="X236" s="7">
        <f t="shared" si="13"/>
        <v>10</v>
      </c>
    </row>
    <row r="237" spans="1:24" x14ac:dyDescent="0.25">
      <c r="A237" s="13"/>
      <c r="B237" s="29"/>
      <c r="C237" s="15"/>
      <c r="D237" s="15"/>
      <c r="E237" s="17"/>
      <c r="F237" s="17"/>
      <c r="G237" s="22"/>
      <c r="H237" s="22"/>
      <c r="I237" s="22"/>
      <c r="J237" s="15"/>
      <c r="K237" s="15"/>
      <c r="L237" s="15"/>
      <c r="M237" s="15"/>
      <c r="N237" s="15"/>
      <c r="O237" s="15"/>
      <c r="P237" s="15">
        <v>0</v>
      </c>
      <c r="Q237" s="15">
        <v>0</v>
      </c>
      <c r="R237" s="15">
        <v>0</v>
      </c>
      <c r="S237" s="16">
        <v>0</v>
      </c>
      <c r="T237" s="16">
        <v>0</v>
      </c>
      <c r="U237" s="16">
        <v>0</v>
      </c>
      <c r="V237" s="7">
        <f t="shared" si="11"/>
        <v>0</v>
      </c>
      <c r="W237" s="7">
        <f t="shared" si="12"/>
        <v>0</v>
      </c>
      <c r="X237" s="7">
        <f t="shared" si="13"/>
        <v>0</v>
      </c>
    </row>
    <row r="238" spans="1:24" x14ac:dyDescent="0.25">
      <c r="A238" s="13">
        <v>36</v>
      </c>
      <c r="B238" s="29" t="s">
        <v>208</v>
      </c>
      <c r="C238" s="15"/>
      <c r="D238" s="15"/>
      <c r="E238" s="17"/>
      <c r="F238" s="17"/>
      <c r="G238" s="22"/>
      <c r="H238" s="22"/>
      <c r="I238" s="22"/>
      <c r="J238" s="15"/>
      <c r="K238" s="15"/>
      <c r="L238" s="15"/>
      <c r="M238" s="15"/>
      <c r="N238" s="15"/>
      <c r="O238" s="15"/>
      <c r="P238" s="15">
        <v>0</v>
      </c>
      <c r="Q238" s="15">
        <v>0</v>
      </c>
      <c r="R238" s="15">
        <v>0</v>
      </c>
      <c r="S238" s="16">
        <v>0</v>
      </c>
      <c r="T238" s="16">
        <v>0</v>
      </c>
      <c r="U238" s="16">
        <v>0</v>
      </c>
      <c r="V238" s="7">
        <f t="shared" si="11"/>
        <v>0</v>
      </c>
      <c r="W238" s="7">
        <f t="shared" si="12"/>
        <v>0</v>
      </c>
      <c r="X238" s="7">
        <f t="shared" si="13"/>
        <v>0</v>
      </c>
    </row>
    <row r="239" spans="1:24" x14ac:dyDescent="0.25">
      <c r="A239" s="13" t="s">
        <v>134</v>
      </c>
      <c r="B239" s="30" t="s">
        <v>81</v>
      </c>
      <c r="C239" s="15" t="s">
        <v>162</v>
      </c>
      <c r="D239" s="15"/>
      <c r="E239" s="17"/>
      <c r="F239" s="17"/>
      <c r="G239" s="22"/>
      <c r="H239" s="22"/>
      <c r="I239" s="22"/>
      <c r="J239" s="15"/>
      <c r="K239" s="15"/>
      <c r="L239" s="15"/>
      <c r="M239" s="15"/>
      <c r="N239" s="15"/>
      <c r="O239" s="15"/>
      <c r="P239" s="15">
        <v>3</v>
      </c>
      <c r="Q239" s="15">
        <v>10</v>
      </c>
      <c r="R239" s="15">
        <v>5</v>
      </c>
      <c r="S239" s="16">
        <v>0</v>
      </c>
      <c r="T239" s="16">
        <v>0</v>
      </c>
      <c r="U239" s="16">
        <v>0</v>
      </c>
      <c r="V239" s="7">
        <f t="shared" si="11"/>
        <v>3</v>
      </c>
      <c r="W239" s="7">
        <f t="shared" si="12"/>
        <v>10</v>
      </c>
      <c r="X239" s="7">
        <f t="shared" si="13"/>
        <v>5</v>
      </c>
    </row>
    <row r="240" spans="1:24" x14ac:dyDescent="0.25">
      <c r="A240" s="13"/>
      <c r="B240" s="29"/>
      <c r="C240" s="15"/>
      <c r="D240" s="15"/>
      <c r="E240" s="17"/>
      <c r="F240" s="17"/>
      <c r="G240" s="22"/>
      <c r="H240" s="22"/>
      <c r="I240" s="22"/>
      <c r="J240" s="15"/>
      <c r="K240" s="15"/>
      <c r="L240" s="15"/>
      <c r="M240" s="15"/>
      <c r="N240" s="15"/>
      <c r="O240" s="15"/>
      <c r="P240" s="15">
        <v>0</v>
      </c>
      <c r="Q240" s="15">
        <v>0</v>
      </c>
      <c r="R240" s="15">
        <v>0</v>
      </c>
      <c r="S240" s="16">
        <v>0</v>
      </c>
      <c r="T240" s="16">
        <v>0</v>
      </c>
      <c r="U240" s="16">
        <v>0</v>
      </c>
      <c r="V240" s="7">
        <f t="shared" si="11"/>
        <v>0</v>
      </c>
      <c r="W240" s="7">
        <f t="shared" si="12"/>
        <v>0</v>
      </c>
      <c r="X240" s="7">
        <f t="shared" si="13"/>
        <v>0</v>
      </c>
    </row>
    <row r="241" spans="1:24" x14ac:dyDescent="0.25">
      <c r="A241" s="13">
        <v>37</v>
      </c>
      <c r="B241" s="31" t="s">
        <v>209</v>
      </c>
      <c r="C241" s="15"/>
      <c r="D241" s="15"/>
      <c r="E241" s="17"/>
      <c r="F241" s="17"/>
      <c r="G241" s="22"/>
      <c r="H241" s="22"/>
      <c r="I241" s="22"/>
      <c r="J241" s="15"/>
      <c r="K241" s="15"/>
      <c r="L241" s="15"/>
      <c r="M241" s="15"/>
      <c r="N241" s="15"/>
      <c r="O241" s="15"/>
      <c r="P241" s="15">
        <v>0</v>
      </c>
      <c r="Q241" s="15">
        <v>0</v>
      </c>
      <c r="R241" s="15">
        <v>0</v>
      </c>
      <c r="S241" s="16">
        <v>0</v>
      </c>
      <c r="T241" s="16">
        <v>0</v>
      </c>
      <c r="U241" s="16">
        <v>0</v>
      </c>
      <c r="V241" s="7">
        <f t="shared" si="11"/>
        <v>0</v>
      </c>
      <c r="W241" s="7">
        <f t="shared" si="12"/>
        <v>0</v>
      </c>
      <c r="X241" s="7">
        <f t="shared" si="13"/>
        <v>0</v>
      </c>
    </row>
    <row r="242" spans="1:24" x14ac:dyDescent="0.25">
      <c r="A242" s="13" t="s">
        <v>134</v>
      </c>
      <c r="B242" s="30" t="s">
        <v>81</v>
      </c>
      <c r="C242" s="15" t="s">
        <v>162</v>
      </c>
      <c r="D242" s="15"/>
      <c r="E242" s="17"/>
      <c r="F242" s="17"/>
      <c r="G242" s="22"/>
      <c r="H242" s="22"/>
      <c r="I242" s="22"/>
      <c r="J242" s="15"/>
      <c r="K242" s="15"/>
      <c r="L242" s="15"/>
      <c r="M242" s="15"/>
      <c r="N242" s="15"/>
      <c r="O242" s="15"/>
      <c r="P242" s="15">
        <v>0</v>
      </c>
      <c r="Q242" s="15">
        <v>20</v>
      </c>
      <c r="R242" s="15">
        <v>10</v>
      </c>
      <c r="S242" s="16">
        <v>0</v>
      </c>
      <c r="T242" s="16">
        <v>0</v>
      </c>
      <c r="U242" s="16">
        <v>0</v>
      </c>
      <c r="V242" s="7">
        <f t="shared" si="11"/>
        <v>0</v>
      </c>
      <c r="W242" s="7">
        <f t="shared" si="12"/>
        <v>20</v>
      </c>
      <c r="X242" s="7">
        <f t="shared" si="13"/>
        <v>10</v>
      </c>
    </row>
    <row r="243" spans="1:24" x14ac:dyDescent="0.25">
      <c r="A243" s="30"/>
      <c r="B243" s="30"/>
      <c r="C243" s="30"/>
      <c r="D243" s="15"/>
      <c r="E243" s="17"/>
      <c r="F243" s="17"/>
      <c r="G243" s="22"/>
      <c r="H243" s="22"/>
      <c r="I243" s="22"/>
      <c r="J243" s="15"/>
      <c r="K243" s="15"/>
      <c r="L243" s="15"/>
      <c r="M243" s="15"/>
      <c r="N243" s="15"/>
      <c r="O243" s="15"/>
      <c r="P243" s="15">
        <v>0</v>
      </c>
      <c r="Q243" s="15">
        <v>0</v>
      </c>
      <c r="R243" s="15">
        <v>0</v>
      </c>
      <c r="S243" s="16">
        <v>0</v>
      </c>
      <c r="T243" s="16">
        <v>0</v>
      </c>
      <c r="U243" s="16">
        <v>0</v>
      </c>
      <c r="V243" s="7">
        <f t="shared" si="11"/>
        <v>0</v>
      </c>
      <c r="W243" s="7">
        <f t="shared" si="12"/>
        <v>0</v>
      </c>
      <c r="X243" s="7">
        <f t="shared" si="13"/>
        <v>0</v>
      </c>
    </row>
    <row r="244" spans="1:24" x14ac:dyDescent="0.25">
      <c r="A244" s="13">
        <v>38</v>
      </c>
      <c r="B244" s="32" t="s">
        <v>210</v>
      </c>
      <c r="C244" s="13"/>
      <c r="D244" s="15"/>
      <c r="E244" s="17"/>
      <c r="F244" s="17"/>
      <c r="G244" s="22"/>
      <c r="H244" s="22"/>
      <c r="I244" s="22"/>
      <c r="J244" s="15"/>
      <c r="K244" s="15"/>
      <c r="L244" s="15"/>
      <c r="M244" s="15"/>
      <c r="N244" s="15"/>
      <c r="O244" s="15"/>
      <c r="P244" s="15">
        <v>0</v>
      </c>
      <c r="Q244" s="15">
        <v>0</v>
      </c>
      <c r="R244" s="15">
        <v>0</v>
      </c>
      <c r="S244" s="16">
        <v>0</v>
      </c>
      <c r="T244" s="16">
        <v>0</v>
      </c>
      <c r="U244" s="16">
        <v>0</v>
      </c>
      <c r="V244" s="7">
        <f t="shared" si="11"/>
        <v>0</v>
      </c>
      <c r="W244" s="7">
        <f t="shared" si="12"/>
        <v>0</v>
      </c>
      <c r="X244" s="7">
        <f t="shared" si="13"/>
        <v>0</v>
      </c>
    </row>
    <row r="245" spans="1:24" x14ac:dyDescent="0.25">
      <c r="A245" s="33" t="s">
        <v>134</v>
      </c>
      <c r="B245" s="34" t="s">
        <v>207</v>
      </c>
      <c r="C245" s="22" t="s">
        <v>162</v>
      </c>
      <c r="D245" s="15"/>
      <c r="E245" s="17"/>
      <c r="F245" s="17"/>
      <c r="G245" s="22"/>
      <c r="H245" s="22"/>
      <c r="I245" s="22"/>
      <c r="J245" s="15"/>
      <c r="K245" s="15"/>
      <c r="L245" s="15"/>
      <c r="M245" s="15"/>
      <c r="N245" s="15"/>
      <c r="O245" s="15"/>
      <c r="P245" s="15">
        <v>0</v>
      </c>
      <c r="Q245" s="15">
        <v>6</v>
      </c>
      <c r="R245" s="15">
        <v>6</v>
      </c>
      <c r="S245" s="16">
        <v>0</v>
      </c>
      <c r="T245" s="16">
        <v>0</v>
      </c>
      <c r="U245" s="16">
        <v>0</v>
      </c>
      <c r="V245" s="7">
        <f t="shared" si="11"/>
        <v>0</v>
      </c>
      <c r="W245" s="7">
        <f t="shared" si="12"/>
        <v>6</v>
      </c>
      <c r="X245" s="7">
        <f t="shared" si="13"/>
        <v>6</v>
      </c>
    </row>
    <row r="246" spans="1:24" x14ac:dyDescent="0.25">
      <c r="A246" s="33" t="s">
        <v>136</v>
      </c>
      <c r="B246" s="34" t="s">
        <v>205</v>
      </c>
      <c r="C246" s="22" t="s">
        <v>162</v>
      </c>
      <c r="D246" s="15"/>
      <c r="E246" s="17"/>
      <c r="F246" s="17"/>
      <c r="G246" s="22"/>
      <c r="H246" s="22"/>
      <c r="I246" s="22"/>
      <c r="J246" s="15"/>
      <c r="K246" s="15"/>
      <c r="L246" s="15"/>
      <c r="M246" s="15"/>
      <c r="N246" s="15"/>
      <c r="O246" s="15"/>
      <c r="P246" s="15">
        <v>0</v>
      </c>
      <c r="Q246" s="15">
        <v>39</v>
      </c>
      <c r="R246" s="15">
        <v>3</v>
      </c>
      <c r="S246" s="16">
        <v>0</v>
      </c>
      <c r="T246" s="16">
        <v>0</v>
      </c>
      <c r="U246" s="16">
        <v>0</v>
      </c>
      <c r="V246" s="7">
        <f t="shared" si="11"/>
        <v>0</v>
      </c>
      <c r="W246" s="7">
        <f t="shared" si="12"/>
        <v>39</v>
      </c>
      <c r="X246" s="7">
        <f t="shared" si="13"/>
        <v>3</v>
      </c>
    </row>
    <row r="247" spans="1:24" x14ac:dyDescent="0.25">
      <c r="A247" s="30"/>
      <c r="B247" s="30"/>
      <c r="C247" s="30"/>
      <c r="D247" s="15"/>
      <c r="E247" s="17"/>
      <c r="F247" s="17"/>
      <c r="G247" s="22"/>
      <c r="H247" s="22"/>
      <c r="I247" s="22"/>
      <c r="J247" s="15"/>
      <c r="K247" s="15"/>
      <c r="L247" s="15"/>
      <c r="M247" s="15"/>
      <c r="N247" s="15"/>
      <c r="O247" s="15"/>
      <c r="P247" s="15">
        <v>0</v>
      </c>
      <c r="Q247" s="15">
        <v>0</v>
      </c>
      <c r="R247" s="15">
        <v>0</v>
      </c>
      <c r="S247" s="16">
        <v>0</v>
      </c>
      <c r="T247" s="16">
        <v>0</v>
      </c>
      <c r="U247" s="16">
        <v>0</v>
      </c>
      <c r="V247" s="7">
        <f t="shared" si="11"/>
        <v>0</v>
      </c>
      <c r="W247" s="7">
        <f t="shared" si="12"/>
        <v>0</v>
      </c>
      <c r="X247" s="7">
        <f t="shared" si="13"/>
        <v>0</v>
      </c>
    </row>
    <row r="248" spans="1:24" x14ac:dyDescent="0.25">
      <c r="A248" s="13">
        <v>39</v>
      </c>
      <c r="B248" s="35" t="s">
        <v>211</v>
      </c>
      <c r="C248" s="30"/>
      <c r="D248" s="15"/>
      <c r="E248" s="17"/>
      <c r="F248" s="17"/>
      <c r="G248" s="22"/>
      <c r="H248" s="22"/>
      <c r="I248" s="22"/>
      <c r="J248" s="15"/>
      <c r="K248" s="15"/>
      <c r="L248" s="15"/>
      <c r="M248" s="15"/>
      <c r="N248" s="15"/>
      <c r="O248" s="15"/>
      <c r="P248" s="15">
        <v>0</v>
      </c>
      <c r="Q248" s="15">
        <v>0</v>
      </c>
      <c r="R248" s="15">
        <v>0</v>
      </c>
      <c r="S248" s="16">
        <v>0</v>
      </c>
      <c r="T248" s="16">
        <v>0</v>
      </c>
      <c r="U248" s="16">
        <v>0</v>
      </c>
      <c r="V248" s="7">
        <f t="shared" si="11"/>
        <v>0</v>
      </c>
      <c r="W248" s="7">
        <f t="shared" si="12"/>
        <v>0</v>
      </c>
      <c r="X248" s="7">
        <f t="shared" si="13"/>
        <v>0</v>
      </c>
    </row>
    <row r="249" spans="1:24" x14ac:dyDescent="0.25">
      <c r="A249" s="36" t="s">
        <v>134</v>
      </c>
      <c r="B249" s="37" t="s">
        <v>212</v>
      </c>
      <c r="C249" s="15" t="s">
        <v>213</v>
      </c>
      <c r="D249" s="15"/>
      <c r="E249" s="17"/>
      <c r="F249" s="17"/>
      <c r="G249" s="22"/>
      <c r="H249" s="22"/>
      <c r="I249" s="22"/>
      <c r="J249" s="15"/>
      <c r="K249" s="15"/>
      <c r="L249" s="15"/>
      <c r="M249" s="15"/>
      <c r="N249" s="15"/>
      <c r="O249" s="15"/>
      <c r="P249" s="15">
        <v>400</v>
      </c>
      <c r="Q249" s="15">
        <v>400</v>
      </c>
      <c r="R249" s="15">
        <v>0</v>
      </c>
      <c r="S249" s="16">
        <v>0</v>
      </c>
      <c r="T249" s="16">
        <v>0</v>
      </c>
      <c r="U249" s="16">
        <v>0</v>
      </c>
      <c r="V249" s="7">
        <f t="shared" si="11"/>
        <v>400</v>
      </c>
      <c r="W249" s="7">
        <f t="shared" si="12"/>
        <v>400</v>
      </c>
      <c r="X249" s="7">
        <f t="shared" si="13"/>
        <v>0</v>
      </c>
    </row>
    <row r="250" spans="1:24" x14ac:dyDescent="0.25">
      <c r="A250" s="36" t="s">
        <v>136</v>
      </c>
      <c r="B250" s="37" t="s">
        <v>214</v>
      </c>
      <c r="C250" s="15" t="s">
        <v>213</v>
      </c>
      <c r="D250" s="15"/>
      <c r="E250" s="17"/>
      <c r="F250" s="17"/>
      <c r="G250" s="22"/>
      <c r="H250" s="22"/>
      <c r="I250" s="22"/>
      <c r="J250" s="15"/>
      <c r="K250" s="15"/>
      <c r="L250" s="15"/>
      <c r="M250" s="15"/>
      <c r="N250" s="15"/>
      <c r="O250" s="15"/>
      <c r="P250" s="15">
        <v>400</v>
      </c>
      <c r="Q250" s="15">
        <v>400</v>
      </c>
      <c r="R250" s="15">
        <v>0</v>
      </c>
      <c r="S250" s="16">
        <v>0</v>
      </c>
      <c r="T250" s="16">
        <v>0</v>
      </c>
      <c r="U250" s="16">
        <v>0</v>
      </c>
      <c r="V250" s="7">
        <f t="shared" si="11"/>
        <v>400</v>
      </c>
      <c r="W250" s="7">
        <f t="shared" si="12"/>
        <v>400</v>
      </c>
      <c r="X250" s="7">
        <f t="shared" si="13"/>
        <v>0</v>
      </c>
    </row>
    <row r="251" spans="1:24" x14ac:dyDescent="0.25">
      <c r="A251" s="30"/>
      <c r="B251" s="30"/>
      <c r="C251" s="30"/>
      <c r="D251" s="15"/>
      <c r="E251" s="17"/>
      <c r="F251" s="17"/>
      <c r="G251" s="22"/>
      <c r="H251" s="22"/>
      <c r="I251" s="22"/>
      <c r="J251" s="15"/>
      <c r="K251" s="15"/>
      <c r="L251" s="15"/>
      <c r="M251" s="15"/>
      <c r="N251" s="15"/>
      <c r="O251" s="15"/>
      <c r="P251" s="15">
        <v>0</v>
      </c>
      <c r="Q251" s="15">
        <v>0</v>
      </c>
      <c r="R251" s="15">
        <v>0</v>
      </c>
      <c r="S251" s="16">
        <v>0</v>
      </c>
      <c r="T251" s="16">
        <v>0</v>
      </c>
      <c r="U251" s="16">
        <v>0</v>
      </c>
      <c r="V251" s="7">
        <f t="shared" si="11"/>
        <v>0</v>
      </c>
      <c r="W251" s="7">
        <f t="shared" si="12"/>
        <v>0</v>
      </c>
      <c r="X251" s="7">
        <f t="shared" si="13"/>
        <v>0</v>
      </c>
    </row>
    <row r="252" spans="1:24" x14ac:dyDescent="0.25">
      <c r="A252" s="13">
        <v>40</v>
      </c>
      <c r="B252" s="32" t="s">
        <v>215</v>
      </c>
      <c r="C252" s="30"/>
      <c r="D252" s="15"/>
      <c r="E252" s="17"/>
      <c r="F252" s="17"/>
      <c r="G252" s="22"/>
      <c r="H252" s="22"/>
      <c r="I252" s="22"/>
      <c r="J252" s="15"/>
      <c r="K252" s="15"/>
      <c r="L252" s="15"/>
      <c r="M252" s="15"/>
      <c r="N252" s="15"/>
      <c r="O252" s="15"/>
      <c r="P252" s="15">
        <v>0</v>
      </c>
      <c r="Q252" s="15">
        <v>0</v>
      </c>
      <c r="R252" s="15">
        <v>0</v>
      </c>
      <c r="S252" s="16">
        <v>0</v>
      </c>
      <c r="T252" s="16">
        <v>0</v>
      </c>
      <c r="U252" s="16">
        <v>0</v>
      </c>
      <c r="V252" s="7">
        <f t="shared" si="11"/>
        <v>0</v>
      </c>
      <c r="W252" s="7">
        <f t="shared" si="12"/>
        <v>0</v>
      </c>
      <c r="X252" s="7">
        <f t="shared" si="13"/>
        <v>0</v>
      </c>
    </row>
    <row r="253" spans="1:24" x14ac:dyDescent="0.25">
      <c r="A253" s="13" t="s">
        <v>134</v>
      </c>
      <c r="B253" s="30" t="s">
        <v>216</v>
      </c>
      <c r="C253" s="15" t="s">
        <v>162</v>
      </c>
      <c r="D253" s="15"/>
      <c r="E253" s="17"/>
      <c r="F253" s="17"/>
      <c r="G253" s="22"/>
      <c r="H253" s="22"/>
      <c r="I253" s="22"/>
      <c r="J253" s="15"/>
      <c r="K253" s="15"/>
      <c r="L253" s="15"/>
      <c r="M253" s="15"/>
      <c r="N253" s="15"/>
      <c r="O253" s="15"/>
      <c r="P253" s="15">
        <v>0</v>
      </c>
      <c r="Q253" s="15">
        <v>1</v>
      </c>
      <c r="R253" s="15">
        <v>0</v>
      </c>
      <c r="S253" s="16">
        <v>0</v>
      </c>
      <c r="T253" s="16">
        <v>0</v>
      </c>
      <c r="U253" s="16">
        <v>0</v>
      </c>
      <c r="V253" s="7">
        <f t="shared" si="11"/>
        <v>0</v>
      </c>
      <c r="W253" s="7">
        <f t="shared" si="12"/>
        <v>1</v>
      </c>
      <c r="X253" s="7">
        <f t="shared" si="13"/>
        <v>0</v>
      </c>
    </row>
    <row r="254" spans="1:24" x14ac:dyDescent="0.25">
      <c r="A254" s="30"/>
      <c r="B254" s="30"/>
      <c r="C254" s="30"/>
      <c r="D254" s="15"/>
      <c r="E254" s="17"/>
      <c r="F254" s="17"/>
      <c r="G254" s="22"/>
      <c r="H254" s="22"/>
      <c r="I254" s="22"/>
      <c r="J254" s="15"/>
      <c r="K254" s="15"/>
      <c r="L254" s="15"/>
      <c r="M254" s="15"/>
      <c r="N254" s="15"/>
      <c r="O254" s="15"/>
      <c r="P254" s="15">
        <v>0</v>
      </c>
      <c r="Q254" s="15">
        <v>0</v>
      </c>
      <c r="R254" s="15">
        <v>0</v>
      </c>
      <c r="S254" s="16">
        <v>0</v>
      </c>
      <c r="T254" s="16">
        <v>0</v>
      </c>
      <c r="U254" s="16">
        <v>0</v>
      </c>
      <c r="V254" s="7">
        <f t="shared" si="11"/>
        <v>0</v>
      </c>
      <c r="W254" s="7">
        <f t="shared" si="12"/>
        <v>0</v>
      </c>
      <c r="X254" s="7">
        <f t="shared" si="13"/>
        <v>0</v>
      </c>
    </row>
    <row r="255" spans="1:24" x14ac:dyDescent="0.25">
      <c r="A255" s="13">
        <v>41</v>
      </c>
      <c r="B255" s="29" t="s">
        <v>217</v>
      </c>
      <c r="C255" s="15" t="s">
        <v>162</v>
      </c>
      <c r="D255" s="15"/>
      <c r="E255" s="17"/>
      <c r="F255" s="17"/>
      <c r="G255" s="22"/>
      <c r="H255" s="22"/>
      <c r="I255" s="22"/>
      <c r="J255" s="15"/>
      <c r="K255" s="15"/>
      <c r="L255" s="15"/>
      <c r="M255" s="15"/>
      <c r="N255" s="15"/>
      <c r="O255" s="15"/>
      <c r="P255" s="15">
        <v>0</v>
      </c>
      <c r="Q255" s="15">
        <v>1</v>
      </c>
      <c r="R255" s="15">
        <v>0</v>
      </c>
      <c r="S255" s="16">
        <v>0</v>
      </c>
      <c r="T255" s="16">
        <v>0</v>
      </c>
      <c r="U255" s="16">
        <v>0</v>
      </c>
      <c r="V255" s="7">
        <f t="shared" si="11"/>
        <v>0</v>
      </c>
      <c r="W255" s="7">
        <f t="shared" si="12"/>
        <v>1</v>
      </c>
      <c r="X255" s="7">
        <f t="shared" si="13"/>
        <v>0</v>
      </c>
    </row>
    <row r="256" spans="1:24" x14ac:dyDescent="0.25">
      <c r="A256" s="13">
        <v>42</v>
      </c>
      <c r="B256" s="29" t="s">
        <v>224</v>
      </c>
      <c r="C256" s="15" t="s">
        <v>225</v>
      </c>
      <c r="D256" s="15"/>
      <c r="E256" s="17"/>
      <c r="F256" s="17"/>
      <c r="G256" s="22"/>
      <c r="H256" s="22"/>
      <c r="I256" s="22"/>
      <c r="J256" s="15"/>
      <c r="K256" s="15"/>
      <c r="L256" s="15"/>
      <c r="M256" s="15"/>
      <c r="N256" s="15"/>
      <c r="O256" s="15"/>
      <c r="P256" s="15"/>
      <c r="Q256" s="15"/>
      <c r="R256" s="15"/>
      <c r="S256" s="16">
        <v>0</v>
      </c>
      <c r="T256" s="16">
        <v>251</v>
      </c>
      <c r="U256" s="16">
        <v>0</v>
      </c>
      <c r="V256" s="7">
        <f t="shared" si="11"/>
        <v>0</v>
      </c>
      <c r="W256" s="7">
        <f t="shared" si="12"/>
        <v>251</v>
      </c>
      <c r="X256" s="7">
        <f t="shared" si="13"/>
        <v>0</v>
      </c>
    </row>
    <row r="257" spans="1:17" x14ac:dyDescent="0.25">
      <c r="L257" s="6"/>
      <c r="M257" s="6"/>
      <c r="N257" s="6"/>
      <c r="O257" s="6"/>
      <c r="P257" s="8"/>
      <c r="Q257" s="8"/>
    </row>
    <row r="258" spans="1:17" x14ac:dyDescent="0.25">
      <c r="L258" s="6"/>
      <c r="M258" s="6"/>
      <c r="N258" s="6"/>
      <c r="O258" s="6"/>
      <c r="P258" s="8"/>
      <c r="Q258" s="8"/>
    </row>
    <row r="259" spans="1:17" ht="18.75" x14ac:dyDescent="0.25">
      <c r="A259" s="9"/>
      <c r="B259" s="38"/>
      <c r="C259" s="39"/>
      <c r="D259" s="40"/>
      <c r="E259" s="40"/>
      <c r="F259" s="40"/>
      <c r="G259" s="6"/>
    </row>
    <row r="260" spans="1:17" ht="18.75" x14ac:dyDescent="0.25">
      <c r="A260" s="9"/>
      <c r="B260" s="41"/>
      <c r="C260" s="39"/>
      <c r="D260" s="42"/>
      <c r="E260" s="43"/>
      <c r="F260" s="43"/>
      <c r="G260" s="6"/>
    </row>
  </sheetData>
  <mergeCells count="11">
    <mergeCell ref="V2:X2"/>
    <mergeCell ref="A1:X1"/>
    <mergeCell ref="S2:U2"/>
    <mergeCell ref="P2:R2"/>
    <mergeCell ref="M2:O2"/>
    <mergeCell ref="A2:A3"/>
    <mergeCell ref="B2:B3"/>
    <mergeCell ref="C2:C3"/>
    <mergeCell ref="D2:F2"/>
    <mergeCell ref="G2:I2"/>
    <mergeCell ref="J2:L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1"/>
  <sheetViews>
    <sheetView topLeftCell="A21" workbookViewId="0">
      <selection activeCell="F32" sqref="F32"/>
    </sheetView>
  </sheetViews>
  <sheetFormatPr defaultRowHeight="15" x14ac:dyDescent="0.25"/>
  <cols>
    <col min="1" max="1" width="7.42578125" style="63" customWidth="1"/>
    <col min="2" max="2" width="30.28515625" style="64" customWidth="1"/>
    <col min="3" max="3" width="9.42578125" bestFit="1" customWidth="1"/>
    <col min="4" max="4" width="19" customWidth="1"/>
    <col min="5" max="5" width="18.5703125" customWidth="1"/>
    <col min="6" max="6" width="19.28515625" customWidth="1"/>
    <col min="7" max="7" width="8.140625" style="63" customWidth="1"/>
    <col min="8" max="8" width="19" style="2" customWidth="1"/>
    <col min="9" max="9" width="18.5703125" customWidth="1"/>
    <col min="10" max="10" width="19.28515625" customWidth="1"/>
    <col min="11" max="11" width="6" style="2" customWidth="1"/>
    <col min="12" max="12" width="19" style="2" customWidth="1"/>
    <col min="13" max="13" width="18.5703125" customWidth="1"/>
    <col min="14" max="14" width="19.28515625" customWidth="1"/>
    <col min="15" max="15" width="6" customWidth="1"/>
  </cols>
  <sheetData>
    <row r="1" spans="1:15" ht="18.75" x14ac:dyDescent="0.25">
      <c r="A1" s="206" t="s">
        <v>254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ht="15.75" x14ac:dyDescent="0.25">
      <c r="A2" s="207" t="s">
        <v>0</v>
      </c>
      <c r="B2" s="209" t="s">
        <v>1</v>
      </c>
      <c r="C2" s="209" t="s">
        <v>2</v>
      </c>
      <c r="D2" s="211" t="s">
        <v>255</v>
      </c>
      <c r="E2" s="211"/>
      <c r="F2" s="211"/>
      <c r="G2" s="211"/>
      <c r="H2" s="211" t="s">
        <v>4</v>
      </c>
      <c r="I2" s="211"/>
      <c r="J2" s="211"/>
      <c r="K2" s="211"/>
      <c r="L2" s="211" t="s">
        <v>5</v>
      </c>
      <c r="M2" s="211"/>
      <c r="N2" s="211"/>
      <c r="O2" s="211"/>
    </row>
    <row r="3" spans="1:15" s="2" customFormat="1" ht="15.75" customHeight="1" x14ac:dyDescent="0.25">
      <c r="A3" s="208"/>
      <c r="B3" s="210"/>
      <c r="C3" s="210"/>
      <c r="D3" s="45" t="s">
        <v>256</v>
      </c>
      <c r="E3" s="45" t="s">
        <v>257</v>
      </c>
      <c r="F3" s="45" t="s">
        <v>258</v>
      </c>
      <c r="G3" s="45" t="s">
        <v>259</v>
      </c>
      <c r="H3" s="45" t="s">
        <v>256</v>
      </c>
      <c r="I3" s="45" t="s">
        <v>257</v>
      </c>
      <c r="J3" s="45" t="s">
        <v>258</v>
      </c>
      <c r="K3" s="45" t="s">
        <v>259</v>
      </c>
      <c r="L3" s="45" t="s">
        <v>256</v>
      </c>
      <c r="M3" s="45" t="s">
        <v>257</v>
      </c>
      <c r="N3" s="45" t="s">
        <v>258</v>
      </c>
      <c r="O3" s="45" t="s">
        <v>259</v>
      </c>
    </row>
    <row r="4" spans="1:15" ht="15.75" x14ac:dyDescent="0.25">
      <c r="A4" s="46">
        <v>1</v>
      </c>
      <c r="B4" s="47" t="s">
        <v>6</v>
      </c>
      <c r="C4" s="48" t="s">
        <v>7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ht="15.75" x14ac:dyDescent="0.25">
      <c r="A5" s="49" t="s">
        <v>134</v>
      </c>
      <c r="B5" s="50" t="s">
        <v>260</v>
      </c>
      <c r="C5" s="48" t="s">
        <v>7</v>
      </c>
      <c r="D5" s="51"/>
      <c r="E5" s="49"/>
      <c r="F5" s="49"/>
      <c r="G5" s="49">
        <f t="shared" ref="G5:G69" si="0">D5+E5+F5</f>
        <v>0</v>
      </c>
      <c r="H5" s="51"/>
      <c r="I5" s="49"/>
      <c r="J5" s="49"/>
      <c r="K5" s="49">
        <f t="shared" ref="K5:K69" si="1">H5+I5+J5</f>
        <v>0</v>
      </c>
      <c r="L5" s="51"/>
      <c r="M5" s="49"/>
      <c r="N5" s="49"/>
      <c r="O5" s="49">
        <f t="shared" ref="O5:O69" si="2">L5+M5+N5</f>
        <v>0</v>
      </c>
    </row>
    <row r="6" spans="1:15" ht="15.75" x14ac:dyDescent="0.25">
      <c r="A6" s="49" t="s">
        <v>136</v>
      </c>
      <c r="B6" s="52" t="s">
        <v>9</v>
      </c>
      <c r="C6" s="48" t="s">
        <v>7</v>
      </c>
      <c r="D6" s="51">
        <v>0</v>
      </c>
      <c r="E6" s="49">
        <v>0</v>
      </c>
      <c r="F6" s="49">
        <v>0</v>
      </c>
      <c r="G6" s="49">
        <f t="shared" si="0"/>
        <v>0</v>
      </c>
      <c r="H6" s="51">
        <v>1</v>
      </c>
      <c r="I6" s="49">
        <v>1</v>
      </c>
      <c r="J6" s="49">
        <v>0</v>
      </c>
      <c r="K6" s="49">
        <f t="shared" si="1"/>
        <v>2</v>
      </c>
      <c r="L6" s="51">
        <v>0</v>
      </c>
      <c r="M6" s="49">
        <v>1</v>
      </c>
      <c r="N6" s="49">
        <v>0</v>
      </c>
      <c r="O6" s="49">
        <f t="shared" si="2"/>
        <v>1</v>
      </c>
    </row>
    <row r="7" spans="1:15" ht="15.75" x14ac:dyDescent="0.25">
      <c r="A7" s="49" t="s">
        <v>138</v>
      </c>
      <c r="B7" s="52" t="s">
        <v>11</v>
      </c>
      <c r="C7" s="48" t="s">
        <v>7</v>
      </c>
      <c r="D7" s="51">
        <v>0</v>
      </c>
      <c r="E7" s="49">
        <v>0</v>
      </c>
      <c r="F7" s="49">
        <v>0</v>
      </c>
      <c r="G7" s="49">
        <f t="shared" si="0"/>
        <v>0</v>
      </c>
      <c r="H7" s="51">
        <v>7</v>
      </c>
      <c r="I7" s="49">
        <v>2</v>
      </c>
      <c r="J7" s="49">
        <v>4</v>
      </c>
      <c r="K7" s="49">
        <f t="shared" si="1"/>
        <v>13</v>
      </c>
      <c r="L7" s="51">
        <v>2</v>
      </c>
      <c r="M7" s="49">
        <v>1</v>
      </c>
      <c r="N7" s="49">
        <v>0</v>
      </c>
      <c r="O7" s="49">
        <f t="shared" si="2"/>
        <v>3</v>
      </c>
    </row>
    <row r="8" spans="1:15" ht="15.75" x14ac:dyDescent="0.25">
      <c r="A8" s="49" t="s">
        <v>140</v>
      </c>
      <c r="B8" s="52" t="s">
        <v>13</v>
      </c>
      <c r="C8" s="48" t="s">
        <v>7</v>
      </c>
      <c r="D8" s="51">
        <v>0</v>
      </c>
      <c r="E8" s="49">
        <v>0</v>
      </c>
      <c r="F8" s="49">
        <v>0</v>
      </c>
      <c r="G8" s="49">
        <f t="shared" si="0"/>
        <v>0</v>
      </c>
      <c r="H8" s="51">
        <v>8</v>
      </c>
      <c r="I8" s="49">
        <v>6</v>
      </c>
      <c r="J8" s="49">
        <v>4</v>
      </c>
      <c r="K8" s="49">
        <f t="shared" si="1"/>
        <v>18</v>
      </c>
      <c r="L8" s="51">
        <v>2</v>
      </c>
      <c r="M8" s="49">
        <v>2</v>
      </c>
      <c r="N8" s="49">
        <v>1</v>
      </c>
      <c r="O8" s="49">
        <f t="shared" si="2"/>
        <v>5</v>
      </c>
    </row>
    <row r="9" spans="1:15" ht="15.75" x14ac:dyDescent="0.25">
      <c r="A9" s="49"/>
      <c r="B9" s="52"/>
      <c r="C9" s="48"/>
      <c r="D9" s="51"/>
      <c r="E9" s="49"/>
      <c r="F9" s="49"/>
      <c r="G9" s="49"/>
      <c r="H9" s="51"/>
      <c r="I9" s="49"/>
      <c r="J9" s="49"/>
      <c r="K9" s="49"/>
      <c r="L9" s="51"/>
      <c r="M9" s="49"/>
      <c r="N9" s="49"/>
      <c r="O9" s="49">
        <f t="shared" si="2"/>
        <v>0</v>
      </c>
    </row>
    <row r="10" spans="1:15" ht="15.75" x14ac:dyDescent="0.25">
      <c r="A10" s="46">
        <v>2</v>
      </c>
      <c r="B10" s="47" t="s">
        <v>14</v>
      </c>
      <c r="C10" s="48" t="s">
        <v>7</v>
      </c>
      <c r="D10" s="51"/>
      <c r="E10" s="49"/>
      <c r="F10" s="49"/>
      <c r="G10" s="49">
        <f t="shared" si="0"/>
        <v>0</v>
      </c>
      <c r="H10" s="51"/>
      <c r="I10" s="49"/>
      <c r="J10" s="49"/>
      <c r="K10" s="49">
        <f t="shared" si="1"/>
        <v>0</v>
      </c>
      <c r="L10" s="51"/>
      <c r="M10" s="49"/>
      <c r="N10" s="49"/>
      <c r="O10" s="49">
        <f t="shared" si="2"/>
        <v>0</v>
      </c>
    </row>
    <row r="11" spans="1:15" ht="15.75" x14ac:dyDescent="0.25">
      <c r="A11" s="49" t="s">
        <v>15</v>
      </c>
      <c r="B11" s="52" t="s">
        <v>16</v>
      </c>
      <c r="C11" s="48" t="s">
        <v>7</v>
      </c>
      <c r="D11" s="51"/>
      <c r="E11" s="49"/>
      <c r="F11" s="49"/>
      <c r="G11" s="49"/>
      <c r="H11" s="51"/>
      <c r="I11" s="49"/>
      <c r="J11" s="49"/>
      <c r="K11" s="49"/>
      <c r="L11" s="51"/>
      <c r="M11" s="49"/>
      <c r="N11" s="49"/>
      <c r="O11" s="49"/>
    </row>
    <row r="12" spans="1:15" ht="15.75" x14ac:dyDescent="0.25">
      <c r="A12" s="49" t="s">
        <v>8</v>
      </c>
      <c r="B12" s="52" t="s">
        <v>17</v>
      </c>
      <c r="C12" s="48" t="s">
        <v>7</v>
      </c>
      <c r="D12" s="51">
        <v>0</v>
      </c>
      <c r="E12" s="49">
        <v>0</v>
      </c>
      <c r="F12" s="49">
        <v>0</v>
      </c>
      <c r="G12" s="49">
        <f t="shared" si="0"/>
        <v>0</v>
      </c>
      <c r="H12" s="51">
        <v>0</v>
      </c>
      <c r="I12" s="49">
        <v>0</v>
      </c>
      <c r="J12" s="49">
        <v>0</v>
      </c>
      <c r="K12" s="49">
        <f t="shared" si="1"/>
        <v>0</v>
      </c>
      <c r="L12" s="51">
        <v>0</v>
      </c>
      <c r="M12" s="49">
        <v>0</v>
      </c>
      <c r="N12" s="49">
        <v>0</v>
      </c>
      <c r="O12" s="49">
        <f t="shared" si="2"/>
        <v>0</v>
      </c>
    </row>
    <row r="13" spans="1:15" ht="15.75" x14ac:dyDescent="0.25">
      <c r="A13" s="49" t="s">
        <v>18</v>
      </c>
      <c r="B13" s="52" t="s">
        <v>19</v>
      </c>
      <c r="C13" s="48" t="s">
        <v>7</v>
      </c>
      <c r="D13" s="51"/>
      <c r="E13" s="49"/>
      <c r="F13" s="49"/>
      <c r="G13" s="49"/>
      <c r="H13" s="51"/>
      <c r="I13" s="49"/>
      <c r="J13" s="49"/>
      <c r="K13" s="49"/>
      <c r="L13" s="51"/>
      <c r="M13" s="49"/>
      <c r="N13" s="49"/>
      <c r="O13" s="49"/>
    </row>
    <row r="14" spans="1:15" ht="15.75" x14ac:dyDescent="0.25">
      <c r="A14" s="49" t="s">
        <v>8</v>
      </c>
      <c r="B14" s="52" t="s">
        <v>20</v>
      </c>
      <c r="C14" s="48" t="s">
        <v>7</v>
      </c>
      <c r="D14" s="51">
        <v>0</v>
      </c>
      <c r="E14" s="49">
        <v>1</v>
      </c>
      <c r="F14" s="49">
        <v>0</v>
      </c>
      <c r="G14" s="49">
        <f t="shared" si="0"/>
        <v>1</v>
      </c>
      <c r="H14" s="51">
        <v>0</v>
      </c>
      <c r="I14" s="49">
        <v>4</v>
      </c>
      <c r="J14" s="49">
        <v>0</v>
      </c>
      <c r="K14" s="49">
        <f t="shared" si="1"/>
        <v>4</v>
      </c>
      <c r="L14" s="51">
        <v>0</v>
      </c>
      <c r="M14" s="49">
        <v>1</v>
      </c>
      <c r="N14" s="49">
        <v>0</v>
      </c>
      <c r="O14" s="49">
        <f t="shared" si="2"/>
        <v>1</v>
      </c>
    </row>
    <row r="15" spans="1:15" ht="15.75" x14ac:dyDescent="0.25">
      <c r="A15" s="49" t="s">
        <v>10</v>
      </c>
      <c r="B15" s="52" t="s">
        <v>261</v>
      </c>
      <c r="C15" s="48" t="s">
        <v>7</v>
      </c>
      <c r="D15" s="51">
        <v>0</v>
      </c>
      <c r="E15" s="49"/>
      <c r="F15" s="49"/>
      <c r="G15" s="49">
        <f t="shared" si="0"/>
        <v>0</v>
      </c>
      <c r="H15" s="51">
        <v>2</v>
      </c>
      <c r="I15" s="49"/>
      <c r="J15" s="49"/>
      <c r="K15" s="49">
        <f t="shared" si="1"/>
        <v>2</v>
      </c>
      <c r="L15" s="51">
        <v>0</v>
      </c>
      <c r="M15" s="49"/>
      <c r="N15" s="49"/>
      <c r="O15" s="49">
        <f t="shared" si="2"/>
        <v>0</v>
      </c>
    </row>
    <row r="16" spans="1:15" ht="15.75" x14ac:dyDescent="0.25">
      <c r="A16" s="49" t="s">
        <v>21</v>
      </c>
      <c r="B16" s="52" t="s">
        <v>22</v>
      </c>
      <c r="C16" s="48" t="s">
        <v>7</v>
      </c>
      <c r="D16" s="51"/>
      <c r="E16" s="49"/>
      <c r="F16" s="49"/>
      <c r="G16" s="49"/>
      <c r="H16" s="51"/>
      <c r="I16" s="49"/>
      <c r="J16" s="49"/>
      <c r="K16" s="49"/>
      <c r="L16" s="51"/>
      <c r="M16" s="49"/>
      <c r="N16" s="49"/>
      <c r="O16" s="49"/>
    </row>
    <row r="17" spans="1:15" ht="15.75" x14ac:dyDescent="0.25">
      <c r="A17" s="49" t="s">
        <v>8</v>
      </c>
      <c r="B17" s="52" t="s">
        <v>185</v>
      </c>
      <c r="C17" s="48" t="s">
        <v>7</v>
      </c>
      <c r="D17" s="51">
        <v>0</v>
      </c>
      <c r="E17" s="49">
        <v>0</v>
      </c>
      <c r="F17" s="49"/>
      <c r="G17" s="49">
        <f t="shared" si="0"/>
        <v>0</v>
      </c>
      <c r="H17" s="51">
        <v>17</v>
      </c>
      <c r="I17" s="49">
        <v>4</v>
      </c>
      <c r="J17" s="49"/>
      <c r="K17" s="49">
        <f t="shared" si="1"/>
        <v>21</v>
      </c>
      <c r="L17" s="51">
        <v>10</v>
      </c>
      <c r="M17" s="49"/>
      <c r="N17" s="49"/>
      <c r="O17" s="49">
        <f t="shared" si="2"/>
        <v>10</v>
      </c>
    </row>
    <row r="18" spans="1:15" ht="15.75" x14ac:dyDescent="0.25">
      <c r="A18" s="49" t="s">
        <v>10</v>
      </c>
      <c r="B18" s="52" t="s">
        <v>23</v>
      </c>
      <c r="C18" s="48" t="s">
        <v>7</v>
      </c>
      <c r="D18" s="51"/>
      <c r="E18" s="49">
        <v>0</v>
      </c>
      <c r="F18" s="49">
        <v>2</v>
      </c>
      <c r="G18" s="49">
        <f t="shared" si="0"/>
        <v>2</v>
      </c>
      <c r="H18" s="51"/>
      <c r="I18" s="49">
        <v>4</v>
      </c>
      <c r="J18" s="49">
        <v>4</v>
      </c>
      <c r="K18" s="49">
        <f t="shared" si="1"/>
        <v>8</v>
      </c>
      <c r="L18" s="51"/>
      <c r="M18" s="49">
        <v>1</v>
      </c>
      <c r="N18" s="49">
        <v>2</v>
      </c>
      <c r="O18" s="49">
        <f t="shared" si="2"/>
        <v>3</v>
      </c>
    </row>
    <row r="19" spans="1:15" ht="15.75" x14ac:dyDescent="0.25">
      <c r="A19" s="49" t="s">
        <v>12</v>
      </c>
      <c r="B19" s="52" t="s">
        <v>261</v>
      </c>
      <c r="C19" s="48" t="s">
        <v>7</v>
      </c>
      <c r="D19" s="51">
        <v>0</v>
      </c>
      <c r="E19" s="49"/>
      <c r="F19" s="49"/>
      <c r="G19" s="49">
        <f t="shared" si="0"/>
        <v>0</v>
      </c>
      <c r="H19" s="51">
        <v>3</v>
      </c>
      <c r="I19" s="49"/>
      <c r="J19" s="49"/>
      <c r="K19" s="49">
        <f t="shared" si="1"/>
        <v>3</v>
      </c>
      <c r="L19" s="51">
        <v>3</v>
      </c>
      <c r="M19" s="49"/>
      <c r="N19" s="49"/>
      <c r="O19" s="49">
        <f t="shared" si="2"/>
        <v>3</v>
      </c>
    </row>
    <row r="20" spans="1:15" ht="15.75" x14ac:dyDescent="0.25">
      <c r="A20" s="49" t="s">
        <v>32</v>
      </c>
      <c r="B20" s="52" t="s">
        <v>24</v>
      </c>
      <c r="C20" s="48" t="s">
        <v>7</v>
      </c>
      <c r="D20" s="51">
        <v>0</v>
      </c>
      <c r="E20" s="49">
        <v>0</v>
      </c>
      <c r="F20" s="49">
        <v>0</v>
      </c>
      <c r="G20" s="49">
        <f t="shared" si="0"/>
        <v>0</v>
      </c>
      <c r="H20" s="51">
        <v>6</v>
      </c>
      <c r="I20" s="49">
        <v>18</v>
      </c>
      <c r="J20" s="49">
        <v>1</v>
      </c>
      <c r="K20" s="49">
        <f t="shared" si="1"/>
        <v>25</v>
      </c>
      <c r="L20" s="51">
        <v>3</v>
      </c>
      <c r="M20" s="49">
        <v>4</v>
      </c>
      <c r="N20" s="49">
        <v>1</v>
      </c>
      <c r="O20" s="49">
        <f t="shared" si="2"/>
        <v>8</v>
      </c>
    </row>
    <row r="21" spans="1:15" ht="15.75" x14ac:dyDescent="0.25">
      <c r="A21" s="49" t="s">
        <v>41</v>
      </c>
      <c r="B21" s="52" t="s">
        <v>184</v>
      </c>
      <c r="C21" s="48" t="s">
        <v>7</v>
      </c>
      <c r="D21" s="51">
        <v>0</v>
      </c>
      <c r="E21" s="49"/>
      <c r="F21" s="49">
        <v>1</v>
      </c>
      <c r="G21" s="49">
        <f t="shared" si="0"/>
        <v>1</v>
      </c>
      <c r="H21" s="51">
        <v>3</v>
      </c>
      <c r="I21" s="49"/>
      <c r="J21" s="49">
        <v>0</v>
      </c>
      <c r="K21" s="49">
        <f t="shared" si="1"/>
        <v>3</v>
      </c>
      <c r="L21" s="51">
        <v>3</v>
      </c>
      <c r="M21" s="49"/>
      <c r="N21" s="49">
        <v>0</v>
      </c>
      <c r="O21" s="49">
        <f t="shared" si="2"/>
        <v>3</v>
      </c>
    </row>
    <row r="22" spans="1:15" ht="15.75" x14ac:dyDescent="0.25">
      <c r="A22" s="49" t="s">
        <v>25</v>
      </c>
      <c r="B22" s="52" t="s">
        <v>26</v>
      </c>
      <c r="C22" s="48" t="s">
        <v>7</v>
      </c>
      <c r="D22" s="51"/>
      <c r="E22" s="49"/>
      <c r="F22" s="49"/>
      <c r="G22" s="49"/>
      <c r="H22" s="51"/>
      <c r="I22" s="49"/>
      <c r="J22" s="49"/>
      <c r="K22" s="49"/>
      <c r="L22" s="51"/>
      <c r="M22" s="49"/>
      <c r="N22" s="49"/>
      <c r="O22" s="49"/>
    </row>
    <row r="23" spans="1:15" ht="15.75" x14ac:dyDescent="0.25">
      <c r="A23" s="49" t="s">
        <v>8</v>
      </c>
      <c r="B23" s="52" t="s">
        <v>27</v>
      </c>
      <c r="C23" s="48" t="s">
        <v>7</v>
      </c>
      <c r="D23" s="51">
        <v>0</v>
      </c>
      <c r="E23" s="49">
        <v>0</v>
      </c>
      <c r="F23" s="49">
        <v>0</v>
      </c>
      <c r="G23" s="49">
        <f t="shared" si="0"/>
        <v>0</v>
      </c>
      <c r="H23" s="51"/>
      <c r="I23" s="49">
        <v>0</v>
      </c>
      <c r="J23" s="49">
        <v>0</v>
      </c>
      <c r="K23" s="49">
        <f t="shared" si="1"/>
        <v>0</v>
      </c>
      <c r="L23" s="51">
        <v>0</v>
      </c>
      <c r="M23" s="49"/>
      <c r="N23" s="49">
        <v>0</v>
      </c>
      <c r="O23" s="49">
        <f t="shared" si="2"/>
        <v>0</v>
      </c>
    </row>
    <row r="24" spans="1:15" ht="15.75" x14ac:dyDescent="0.25">
      <c r="A24" s="49" t="s">
        <v>10</v>
      </c>
      <c r="B24" s="52" t="s">
        <v>23</v>
      </c>
      <c r="C24" s="48" t="s">
        <v>7</v>
      </c>
      <c r="D24" s="51">
        <v>2</v>
      </c>
      <c r="E24" s="49">
        <v>1</v>
      </c>
      <c r="F24" s="49"/>
      <c r="G24" s="49">
        <f t="shared" si="0"/>
        <v>3</v>
      </c>
      <c r="H24" s="51">
        <v>16</v>
      </c>
      <c r="I24" s="49">
        <v>22</v>
      </c>
      <c r="J24" s="49"/>
      <c r="K24" s="49">
        <f t="shared" si="1"/>
        <v>38</v>
      </c>
      <c r="L24" s="51">
        <v>14</v>
      </c>
      <c r="M24" s="49">
        <v>4</v>
      </c>
      <c r="N24" s="49"/>
      <c r="O24" s="49">
        <f t="shared" si="2"/>
        <v>18</v>
      </c>
    </row>
    <row r="25" spans="1:15" ht="15.75" x14ac:dyDescent="0.25">
      <c r="A25" s="49" t="s">
        <v>12</v>
      </c>
      <c r="B25" s="52" t="s">
        <v>262</v>
      </c>
      <c r="C25" s="48" t="s">
        <v>7</v>
      </c>
      <c r="D25" s="51">
        <v>1</v>
      </c>
      <c r="E25" s="49">
        <v>0</v>
      </c>
      <c r="F25" s="49"/>
      <c r="G25" s="49">
        <f t="shared" si="0"/>
        <v>1</v>
      </c>
      <c r="H25" s="51">
        <v>3</v>
      </c>
      <c r="I25" s="49"/>
      <c r="J25" s="49"/>
      <c r="K25" s="49">
        <f t="shared" si="1"/>
        <v>3</v>
      </c>
      <c r="L25" s="51">
        <v>3</v>
      </c>
      <c r="M25" s="49"/>
      <c r="N25" s="49"/>
      <c r="O25" s="49">
        <f t="shared" si="2"/>
        <v>3</v>
      </c>
    </row>
    <row r="26" spans="1:15" ht="15.75" x14ac:dyDescent="0.25">
      <c r="A26" s="49" t="s">
        <v>32</v>
      </c>
      <c r="B26" s="52" t="s">
        <v>263</v>
      </c>
      <c r="C26" s="48" t="s">
        <v>7</v>
      </c>
      <c r="D26" s="51">
        <v>0</v>
      </c>
      <c r="E26" s="49">
        <v>0</v>
      </c>
      <c r="F26" s="49">
        <v>0</v>
      </c>
      <c r="G26" s="49">
        <f t="shared" si="0"/>
        <v>0</v>
      </c>
      <c r="H26" s="51">
        <v>6</v>
      </c>
      <c r="I26" s="49"/>
      <c r="J26" s="49">
        <v>2</v>
      </c>
      <c r="K26" s="49">
        <f t="shared" si="1"/>
        <v>8</v>
      </c>
      <c r="L26" s="51">
        <v>3</v>
      </c>
      <c r="M26" s="49"/>
      <c r="N26" s="49">
        <v>2</v>
      </c>
      <c r="O26" s="49">
        <f t="shared" si="2"/>
        <v>5</v>
      </c>
    </row>
    <row r="27" spans="1:15" ht="21" customHeight="1" x14ac:dyDescent="0.25">
      <c r="A27" s="49" t="s">
        <v>264</v>
      </c>
      <c r="B27" s="52" t="s">
        <v>265</v>
      </c>
      <c r="C27" s="48" t="s">
        <v>7</v>
      </c>
      <c r="D27" s="51"/>
      <c r="E27" s="49"/>
      <c r="F27" s="49">
        <v>4</v>
      </c>
      <c r="G27" s="49">
        <f t="shared" si="0"/>
        <v>4</v>
      </c>
      <c r="H27" s="51"/>
      <c r="I27" s="49"/>
      <c r="J27" s="49">
        <v>0</v>
      </c>
      <c r="K27" s="49">
        <f t="shared" si="1"/>
        <v>0</v>
      </c>
      <c r="L27" s="51"/>
      <c r="M27" s="49"/>
      <c r="N27" s="49">
        <v>0</v>
      </c>
      <c r="O27" s="49">
        <f t="shared" si="2"/>
        <v>0</v>
      </c>
    </row>
    <row r="28" spans="1:15" ht="15.75" x14ac:dyDescent="0.25">
      <c r="A28" s="46">
        <v>3</v>
      </c>
      <c r="B28" s="47" t="s">
        <v>28</v>
      </c>
      <c r="C28" s="48" t="s">
        <v>7</v>
      </c>
      <c r="D28" s="51"/>
      <c r="E28" s="49"/>
      <c r="F28" s="49"/>
      <c r="G28" s="49">
        <f t="shared" si="0"/>
        <v>0</v>
      </c>
      <c r="H28" s="51"/>
      <c r="I28" s="49"/>
      <c r="J28" s="49"/>
      <c r="K28" s="49">
        <f t="shared" si="1"/>
        <v>0</v>
      </c>
      <c r="L28" s="51"/>
      <c r="M28" s="49"/>
      <c r="N28" s="49"/>
      <c r="O28" s="49">
        <f t="shared" si="2"/>
        <v>0</v>
      </c>
    </row>
    <row r="29" spans="1:15" ht="15.75" x14ac:dyDescent="0.25">
      <c r="A29" s="49" t="s">
        <v>134</v>
      </c>
      <c r="B29" s="50" t="s">
        <v>266</v>
      </c>
      <c r="C29" s="48" t="s">
        <v>7</v>
      </c>
      <c r="D29" s="51"/>
      <c r="E29" s="49"/>
      <c r="F29" s="49"/>
      <c r="G29" s="49">
        <f t="shared" si="0"/>
        <v>0</v>
      </c>
      <c r="H29" s="51"/>
      <c r="I29" s="49"/>
      <c r="J29" s="49"/>
      <c r="K29" s="49">
        <f t="shared" si="1"/>
        <v>0</v>
      </c>
      <c r="L29" s="51"/>
      <c r="M29" s="49"/>
      <c r="N29" s="49"/>
      <c r="O29" s="49">
        <f t="shared" si="2"/>
        <v>0</v>
      </c>
    </row>
    <row r="30" spans="1:15" ht="15.75" x14ac:dyDescent="0.25">
      <c r="A30" s="49" t="s">
        <v>136</v>
      </c>
      <c r="B30" s="50" t="s">
        <v>172</v>
      </c>
      <c r="C30" s="48" t="s">
        <v>7</v>
      </c>
      <c r="D30" s="51"/>
      <c r="E30" s="49"/>
      <c r="F30" s="49"/>
      <c r="G30" s="49">
        <f t="shared" si="0"/>
        <v>0</v>
      </c>
      <c r="H30" s="51"/>
      <c r="I30" s="49"/>
      <c r="J30" s="49"/>
      <c r="K30" s="49">
        <f t="shared" si="1"/>
        <v>0</v>
      </c>
      <c r="L30" s="51"/>
      <c r="M30" s="49"/>
      <c r="N30" s="49"/>
      <c r="O30" s="49">
        <f t="shared" si="2"/>
        <v>0</v>
      </c>
    </row>
    <row r="31" spans="1:15" ht="15.75" x14ac:dyDescent="0.25">
      <c r="A31" s="49" t="s">
        <v>138</v>
      </c>
      <c r="B31" s="52" t="s">
        <v>29</v>
      </c>
      <c r="C31" s="48" t="s">
        <v>7</v>
      </c>
      <c r="D31" s="51"/>
      <c r="E31" s="49">
        <v>2</v>
      </c>
      <c r="F31" s="49"/>
      <c r="G31" s="49">
        <f t="shared" si="0"/>
        <v>2</v>
      </c>
      <c r="H31" s="51"/>
      <c r="I31" s="49">
        <v>1</v>
      </c>
      <c r="J31" s="49"/>
      <c r="K31" s="49">
        <f t="shared" si="1"/>
        <v>1</v>
      </c>
      <c r="L31" s="51"/>
      <c r="M31" s="49">
        <v>1</v>
      </c>
      <c r="N31" s="49"/>
      <c r="O31" s="49">
        <f t="shared" si="2"/>
        <v>1</v>
      </c>
    </row>
    <row r="32" spans="1:15" ht="15.75" x14ac:dyDescent="0.25">
      <c r="A32" s="49" t="s">
        <v>140</v>
      </c>
      <c r="B32" s="52" t="s">
        <v>30</v>
      </c>
      <c r="C32" s="48" t="s">
        <v>7</v>
      </c>
      <c r="D32" s="51">
        <v>1</v>
      </c>
      <c r="E32" s="49">
        <v>0</v>
      </c>
      <c r="F32" s="49">
        <v>1</v>
      </c>
      <c r="G32" s="49">
        <f t="shared" si="0"/>
        <v>2</v>
      </c>
      <c r="H32" s="51">
        <v>8</v>
      </c>
      <c r="I32" s="49">
        <v>2</v>
      </c>
      <c r="J32" s="49">
        <v>2</v>
      </c>
      <c r="K32" s="49">
        <f t="shared" si="1"/>
        <v>12</v>
      </c>
      <c r="L32" s="51">
        <v>4</v>
      </c>
      <c r="M32" s="49">
        <v>1</v>
      </c>
      <c r="N32" s="49">
        <v>2</v>
      </c>
      <c r="O32" s="49">
        <f t="shared" si="2"/>
        <v>7</v>
      </c>
    </row>
    <row r="33" spans="1:15" ht="15.75" x14ac:dyDescent="0.25">
      <c r="A33" s="49" t="s">
        <v>142</v>
      </c>
      <c r="B33" s="52" t="s">
        <v>31</v>
      </c>
      <c r="C33" s="48" t="s">
        <v>7</v>
      </c>
      <c r="D33" s="51">
        <v>0</v>
      </c>
      <c r="E33" s="49">
        <v>7</v>
      </c>
      <c r="F33" s="49">
        <v>1</v>
      </c>
      <c r="G33" s="49">
        <f t="shared" si="0"/>
        <v>8</v>
      </c>
      <c r="H33" s="51">
        <v>13</v>
      </c>
      <c r="I33" s="49">
        <v>4</v>
      </c>
      <c r="J33" s="49">
        <v>3</v>
      </c>
      <c r="K33" s="49">
        <f t="shared" si="1"/>
        <v>20</v>
      </c>
      <c r="L33" s="51">
        <v>7</v>
      </c>
      <c r="M33" s="49">
        <v>1</v>
      </c>
      <c r="N33" s="49">
        <v>2</v>
      </c>
      <c r="O33" s="49">
        <f t="shared" si="2"/>
        <v>10</v>
      </c>
    </row>
    <row r="34" spans="1:15" ht="15.75" x14ac:dyDescent="0.25">
      <c r="A34" s="49" t="s">
        <v>144</v>
      </c>
      <c r="B34" s="52" t="s">
        <v>33</v>
      </c>
      <c r="C34" s="48" t="s">
        <v>7</v>
      </c>
      <c r="D34" s="51">
        <v>2</v>
      </c>
      <c r="E34" s="49">
        <v>1</v>
      </c>
      <c r="F34" s="49">
        <v>4</v>
      </c>
      <c r="G34" s="49">
        <f t="shared" si="0"/>
        <v>7</v>
      </c>
      <c r="H34" s="51">
        <v>12</v>
      </c>
      <c r="I34" s="49">
        <v>7</v>
      </c>
      <c r="J34" s="49">
        <v>2</v>
      </c>
      <c r="K34" s="49">
        <f t="shared" si="1"/>
        <v>21</v>
      </c>
      <c r="L34" s="51">
        <v>5</v>
      </c>
      <c r="M34" s="49">
        <v>1</v>
      </c>
      <c r="N34" s="49">
        <v>2</v>
      </c>
      <c r="O34" s="49">
        <f t="shared" si="2"/>
        <v>8</v>
      </c>
    </row>
    <row r="35" spans="1:15" ht="15.75" x14ac:dyDescent="0.25">
      <c r="A35" s="49"/>
      <c r="B35" s="52"/>
      <c r="C35" s="48"/>
      <c r="D35" s="51"/>
      <c r="E35" s="49"/>
      <c r="F35" s="49"/>
      <c r="G35" s="49">
        <f t="shared" si="0"/>
        <v>0</v>
      </c>
      <c r="H35" s="51"/>
      <c r="I35" s="49"/>
      <c r="J35" s="49"/>
      <c r="K35" s="49">
        <f t="shared" si="1"/>
        <v>0</v>
      </c>
      <c r="L35" s="51"/>
      <c r="M35" s="49"/>
      <c r="N35" s="49"/>
      <c r="O35" s="49">
        <f t="shared" si="2"/>
        <v>0</v>
      </c>
    </row>
    <row r="36" spans="1:15" ht="15.75" x14ac:dyDescent="0.25">
      <c r="A36" s="49">
        <v>4</v>
      </c>
      <c r="B36" s="53" t="s">
        <v>267</v>
      </c>
      <c r="C36" s="48"/>
      <c r="D36" s="51"/>
      <c r="E36" s="49"/>
      <c r="F36" s="49"/>
      <c r="G36" s="49">
        <f t="shared" si="0"/>
        <v>0</v>
      </c>
      <c r="H36" s="51"/>
      <c r="I36" s="49"/>
      <c r="J36" s="49"/>
      <c r="K36" s="49">
        <f t="shared" si="1"/>
        <v>0</v>
      </c>
      <c r="L36" s="51"/>
      <c r="M36" s="49"/>
      <c r="N36" s="49"/>
      <c r="O36" s="49">
        <f t="shared" si="2"/>
        <v>0</v>
      </c>
    </row>
    <row r="37" spans="1:15" ht="31.5" x14ac:dyDescent="0.25">
      <c r="A37" s="49" t="s">
        <v>134</v>
      </c>
      <c r="B37" s="50" t="s">
        <v>268</v>
      </c>
      <c r="C37" s="54"/>
      <c r="D37" s="51"/>
      <c r="E37" s="49"/>
      <c r="F37" s="49"/>
      <c r="G37" s="49">
        <f t="shared" si="0"/>
        <v>0</v>
      </c>
      <c r="H37" s="51"/>
      <c r="I37" s="49"/>
      <c r="J37" s="49"/>
      <c r="K37" s="49">
        <f t="shared" si="1"/>
        <v>0</v>
      </c>
      <c r="L37" s="51"/>
      <c r="M37" s="49"/>
      <c r="N37" s="49"/>
      <c r="O37" s="49">
        <f t="shared" si="2"/>
        <v>0</v>
      </c>
    </row>
    <row r="38" spans="1:15" ht="31.5" x14ac:dyDescent="0.25">
      <c r="A38" s="49" t="s">
        <v>136</v>
      </c>
      <c r="B38" s="50" t="s">
        <v>269</v>
      </c>
      <c r="C38" s="54"/>
      <c r="D38" s="51"/>
      <c r="E38" s="49"/>
      <c r="F38" s="49"/>
      <c r="G38" s="49">
        <f t="shared" si="0"/>
        <v>0</v>
      </c>
      <c r="H38" s="51"/>
      <c r="I38" s="49"/>
      <c r="J38" s="49"/>
      <c r="K38" s="49">
        <f t="shared" si="1"/>
        <v>0</v>
      </c>
      <c r="L38" s="51"/>
      <c r="M38" s="49"/>
      <c r="N38" s="49"/>
      <c r="O38" s="49">
        <f t="shared" si="2"/>
        <v>0</v>
      </c>
    </row>
    <row r="39" spans="1:15" ht="31.5" x14ac:dyDescent="0.25">
      <c r="A39" s="46">
        <v>5</v>
      </c>
      <c r="B39" s="47" t="s">
        <v>34</v>
      </c>
      <c r="C39" s="48" t="s">
        <v>7</v>
      </c>
      <c r="D39" s="51"/>
      <c r="E39" s="49"/>
      <c r="F39" s="49"/>
      <c r="G39" s="49">
        <f t="shared" si="0"/>
        <v>0</v>
      </c>
      <c r="H39" s="51"/>
      <c r="I39" s="49"/>
      <c r="J39" s="49"/>
      <c r="K39" s="49">
        <f t="shared" si="1"/>
        <v>0</v>
      </c>
      <c r="L39" s="51"/>
      <c r="M39" s="49"/>
      <c r="N39" s="49"/>
      <c r="O39" s="49">
        <f t="shared" si="2"/>
        <v>0</v>
      </c>
    </row>
    <row r="40" spans="1:15" ht="15.75" x14ac:dyDescent="0.25">
      <c r="A40" s="49" t="s">
        <v>8</v>
      </c>
      <c r="B40" s="52" t="s">
        <v>35</v>
      </c>
      <c r="C40" s="48" t="s">
        <v>7</v>
      </c>
      <c r="D40" s="51"/>
      <c r="E40" s="49"/>
      <c r="F40" s="49"/>
      <c r="G40" s="49">
        <f t="shared" si="0"/>
        <v>0</v>
      </c>
      <c r="H40" s="51"/>
      <c r="I40" s="49"/>
      <c r="J40" s="49"/>
      <c r="K40" s="49">
        <f t="shared" si="1"/>
        <v>0</v>
      </c>
      <c r="L40" s="51"/>
      <c r="M40" s="49"/>
      <c r="N40" s="49"/>
      <c r="O40" s="49">
        <f t="shared" si="2"/>
        <v>0</v>
      </c>
    </row>
    <row r="41" spans="1:15" ht="15.75" x14ac:dyDescent="0.25">
      <c r="A41" s="49" t="s">
        <v>10</v>
      </c>
      <c r="B41" s="52" t="s">
        <v>9</v>
      </c>
      <c r="C41" s="48" t="s">
        <v>7</v>
      </c>
      <c r="D41" s="51">
        <v>0</v>
      </c>
      <c r="E41" s="49">
        <v>4</v>
      </c>
      <c r="F41" s="49"/>
      <c r="G41" s="49">
        <f t="shared" si="0"/>
        <v>4</v>
      </c>
      <c r="H41" s="51">
        <v>4</v>
      </c>
      <c r="I41" s="49">
        <v>8</v>
      </c>
      <c r="J41" s="49"/>
      <c r="K41" s="49">
        <f t="shared" si="1"/>
        <v>12</v>
      </c>
      <c r="L41" s="51">
        <v>0</v>
      </c>
      <c r="M41" s="49">
        <v>3</v>
      </c>
      <c r="N41" s="49"/>
      <c r="O41" s="49">
        <f t="shared" si="2"/>
        <v>3</v>
      </c>
    </row>
    <row r="42" spans="1:15" ht="15.75" x14ac:dyDescent="0.25">
      <c r="A42" s="49" t="s">
        <v>12</v>
      </c>
      <c r="B42" s="52" t="s">
        <v>11</v>
      </c>
      <c r="C42" s="48" t="s">
        <v>7</v>
      </c>
      <c r="D42" s="51">
        <v>1</v>
      </c>
      <c r="E42" s="49">
        <v>14</v>
      </c>
      <c r="F42" s="49">
        <v>1</v>
      </c>
      <c r="G42" s="49">
        <f t="shared" si="0"/>
        <v>16</v>
      </c>
      <c r="H42" s="51">
        <v>20</v>
      </c>
      <c r="I42" s="49">
        <v>19</v>
      </c>
      <c r="J42" s="49">
        <v>6</v>
      </c>
      <c r="K42" s="49">
        <f t="shared" si="1"/>
        <v>45</v>
      </c>
      <c r="L42" s="51">
        <v>13</v>
      </c>
      <c r="M42" s="49">
        <v>6</v>
      </c>
      <c r="N42" s="49">
        <v>2</v>
      </c>
      <c r="O42" s="49">
        <f t="shared" si="2"/>
        <v>21</v>
      </c>
    </row>
    <row r="43" spans="1:15" ht="15.75" x14ac:dyDescent="0.25">
      <c r="A43" s="49" t="s">
        <v>32</v>
      </c>
      <c r="B43" s="52" t="s">
        <v>13</v>
      </c>
      <c r="C43" s="48" t="s">
        <v>7</v>
      </c>
      <c r="D43" s="51">
        <v>4</v>
      </c>
      <c r="E43" s="49">
        <v>8</v>
      </c>
      <c r="F43" s="49">
        <v>1</v>
      </c>
      <c r="G43" s="49">
        <f t="shared" si="0"/>
        <v>13</v>
      </c>
      <c r="H43" s="51">
        <v>21</v>
      </c>
      <c r="I43" s="49">
        <v>36</v>
      </c>
      <c r="J43" s="49">
        <v>10</v>
      </c>
      <c r="K43" s="49">
        <f t="shared" si="1"/>
        <v>67</v>
      </c>
      <c r="L43" s="51">
        <v>11</v>
      </c>
      <c r="M43" s="49">
        <v>6</v>
      </c>
      <c r="N43" s="49">
        <v>5</v>
      </c>
      <c r="O43" s="49">
        <f t="shared" si="2"/>
        <v>22</v>
      </c>
    </row>
    <row r="44" spans="1:15" ht="15.75" x14ac:dyDescent="0.25">
      <c r="A44" s="49"/>
      <c r="B44" s="52"/>
      <c r="C44" s="48"/>
      <c r="D44" s="51"/>
      <c r="E44" s="49"/>
      <c r="F44" s="49"/>
      <c r="G44" s="49">
        <f t="shared" si="0"/>
        <v>0</v>
      </c>
      <c r="H44" s="51"/>
      <c r="I44" s="49"/>
      <c r="J44" s="49"/>
      <c r="K44" s="49">
        <f t="shared" si="1"/>
        <v>0</v>
      </c>
      <c r="L44" s="51"/>
      <c r="M44" s="49"/>
      <c r="N44" s="49"/>
      <c r="O44" s="49">
        <f t="shared" si="2"/>
        <v>0</v>
      </c>
    </row>
    <row r="45" spans="1:15" ht="15.75" x14ac:dyDescent="0.25">
      <c r="A45" s="46">
        <v>6</v>
      </c>
      <c r="B45" s="53" t="s">
        <v>270</v>
      </c>
      <c r="C45" s="48"/>
      <c r="D45" s="51"/>
      <c r="E45" s="49"/>
      <c r="F45" s="49"/>
      <c r="G45" s="49">
        <f t="shared" si="0"/>
        <v>0</v>
      </c>
      <c r="H45" s="51"/>
      <c r="I45" s="49"/>
      <c r="J45" s="49"/>
      <c r="K45" s="49">
        <f t="shared" si="1"/>
        <v>0</v>
      </c>
      <c r="L45" s="51"/>
      <c r="M45" s="49"/>
      <c r="N45" s="49"/>
      <c r="O45" s="49">
        <f t="shared" si="2"/>
        <v>0</v>
      </c>
    </row>
    <row r="46" spans="1:15" ht="15.75" x14ac:dyDescent="0.25">
      <c r="A46" s="49" t="s">
        <v>8</v>
      </c>
      <c r="B46" s="50" t="s">
        <v>271</v>
      </c>
      <c r="C46" s="48" t="s">
        <v>7</v>
      </c>
      <c r="D46" s="51">
        <v>0</v>
      </c>
      <c r="E46" s="49"/>
      <c r="F46" s="49"/>
      <c r="G46" s="49">
        <f t="shared" si="0"/>
        <v>0</v>
      </c>
      <c r="H46" s="51">
        <v>4</v>
      </c>
      <c r="I46" s="49"/>
      <c r="J46" s="49"/>
      <c r="K46" s="49">
        <f t="shared" si="1"/>
        <v>4</v>
      </c>
      <c r="L46" s="51">
        <v>4</v>
      </c>
      <c r="M46" s="49"/>
      <c r="N46" s="49"/>
      <c r="O46" s="49">
        <f t="shared" si="2"/>
        <v>4</v>
      </c>
    </row>
    <row r="47" spans="1:15" ht="15.75" x14ac:dyDescent="0.25">
      <c r="A47" s="49" t="s">
        <v>10</v>
      </c>
      <c r="B47" s="50" t="s">
        <v>272</v>
      </c>
      <c r="C47" s="48" t="s">
        <v>7</v>
      </c>
      <c r="D47" s="51">
        <v>0</v>
      </c>
      <c r="E47" s="49"/>
      <c r="F47" s="49"/>
      <c r="G47" s="49">
        <f t="shared" si="0"/>
        <v>0</v>
      </c>
      <c r="H47" s="51">
        <v>0</v>
      </c>
      <c r="I47" s="49"/>
      <c r="J47" s="49"/>
      <c r="K47" s="49">
        <f t="shared" si="1"/>
        <v>0</v>
      </c>
      <c r="L47" s="51">
        <v>0</v>
      </c>
      <c r="M47" s="49"/>
      <c r="N47" s="49"/>
      <c r="O47" s="49">
        <f t="shared" si="2"/>
        <v>0</v>
      </c>
    </row>
    <row r="48" spans="1:15" ht="15.75" x14ac:dyDescent="0.25">
      <c r="A48" s="49" t="s">
        <v>12</v>
      </c>
      <c r="B48" s="50" t="s">
        <v>273</v>
      </c>
      <c r="C48" s="48" t="s">
        <v>7</v>
      </c>
      <c r="D48" s="51">
        <v>0</v>
      </c>
      <c r="E48" s="49"/>
      <c r="F48" s="49"/>
      <c r="G48" s="49">
        <f t="shared" si="0"/>
        <v>0</v>
      </c>
      <c r="H48" s="51">
        <v>0</v>
      </c>
      <c r="I48" s="49"/>
      <c r="J48" s="49"/>
      <c r="K48" s="49">
        <f t="shared" si="1"/>
        <v>0</v>
      </c>
      <c r="L48" s="51">
        <v>0</v>
      </c>
      <c r="M48" s="49"/>
      <c r="N48" s="49"/>
      <c r="O48" s="49">
        <f t="shared" si="2"/>
        <v>0</v>
      </c>
    </row>
    <row r="49" spans="1:15" ht="15.75" x14ac:dyDescent="0.25">
      <c r="A49" s="49" t="s">
        <v>32</v>
      </c>
      <c r="B49" s="50" t="s">
        <v>274</v>
      </c>
      <c r="C49" s="48" t="s">
        <v>7</v>
      </c>
      <c r="D49" s="51">
        <v>3</v>
      </c>
      <c r="E49" s="49"/>
      <c r="F49" s="49"/>
      <c r="G49" s="49">
        <f t="shared" si="0"/>
        <v>3</v>
      </c>
      <c r="H49" s="51">
        <v>4</v>
      </c>
      <c r="I49" s="49"/>
      <c r="J49" s="49"/>
      <c r="K49" s="49">
        <f t="shared" si="1"/>
        <v>4</v>
      </c>
      <c r="L49" s="51">
        <v>4</v>
      </c>
      <c r="M49" s="49"/>
      <c r="N49" s="49"/>
      <c r="O49" s="49">
        <f t="shared" si="2"/>
        <v>4</v>
      </c>
    </row>
    <row r="50" spans="1:15" ht="15.75" x14ac:dyDescent="0.25">
      <c r="A50" s="49"/>
      <c r="B50" s="50"/>
      <c r="C50" s="48"/>
      <c r="D50" s="51"/>
      <c r="E50" s="49"/>
      <c r="F50" s="49"/>
      <c r="G50" s="49">
        <f t="shared" si="0"/>
        <v>0</v>
      </c>
      <c r="H50" s="51"/>
      <c r="I50" s="49"/>
      <c r="J50" s="49"/>
      <c r="K50" s="49">
        <f t="shared" si="1"/>
        <v>0</v>
      </c>
      <c r="L50" s="51"/>
      <c r="M50" s="49"/>
      <c r="N50" s="49"/>
      <c r="O50" s="49">
        <f t="shared" si="2"/>
        <v>0</v>
      </c>
    </row>
    <row r="51" spans="1:15" ht="15.75" x14ac:dyDescent="0.25">
      <c r="A51" s="46">
        <v>7</v>
      </c>
      <c r="B51" s="47" t="s">
        <v>36</v>
      </c>
      <c r="C51" s="48" t="s">
        <v>7</v>
      </c>
      <c r="D51" s="51"/>
      <c r="E51" s="49"/>
      <c r="F51" s="49"/>
      <c r="G51" s="49">
        <f t="shared" si="0"/>
        <v>0</v>
      </c>
      <c r="H51" s="51"/>
      <c r="I51" s="49"/>
      <c r="J51" s="49"/>
      <c r="K51" s="49">
        <f t="shared" si="1"/>
        <v>0</v>
      </c>
      <c r="L51" s="51"/>
      <c r="M51" s="49"/>
      <c r="N51" s="49"/>
      <c r="O51" s="49">
        <f t="shared" si="2"/>
        <v>0</v>
      </c>
    </row>
    <row r="52" spans="1:15" ht="47.25" x14ac:dyDescent="0.25">
      <c r="A52" s="49" t="s">
        <v>8</v>
      </c>
      <c r="B52" s="50" t="s">
        <v>275</v>
      </c>
      <c r="C52" s="48" t="s">
        <v>7</v>
      </c>
      <c r="D52" s="51">
        <v>0</v>
      </c>
      <c r="E52" s="49"/>
      <c r="F52" s="49"/>
      <c r="G52" s="49">
        <f t="shared" si="0"/>
        <v>0</v>
      </c>
      <c r="H52" s="51">
        <v>0</v>
      </c>
      <c r="I52" s="49"/>
      <c r="J52" s="49"/>
      <c r="K52" s="49">
        <f t="shared" si="1"/>
        <v>0</v>
      </c>
      <c r="L52" s="51">
        <v>0</v>
      </c>
      <c r="M52" s="49"/>
      <c r="N52" s="49"/>
      <c r="O52" s="49">
        <f t="shared" si="2"/>
        <v>0</v>
      </c>
    </row>
    <row r="53" spans="1:15" ht="31.5" x14ac:dyDescent="0.25">
      <c r="A53" s="49" t="s">
        <v>10</v>
      </c>
      <c r="B53" s="50" t="s">
        <v>276</v>
      </c>
      <c r="C53" s="48" t="s">
        <v>7</v>
      </c>
      <c r="D53" s="51">
        <v>0</v>
      </c>
      <c r="E53" s="49"/>
      <c r="F53" s="49"/>
      <c r="G53" s="49">
        <f t="shared" si="0"/>
        <v>0</v>
      </c>
      <c r="H53" s="51">
        <v>0</v>
      </c>
      <c r="I53" s="49"/>
      <c r="J53" s="49"/>
      <c r="K53" s="49">
        <f t="shared" si="1"/>
        <v>0</v>
      </c>
      <c r="L53" s="51">
        <v>0</v>
      </c>
      <c r="M53" s="49"/>
      <c r="N53" s="49"/>
      <c r="O53" s="49">
        <f t="shared" si="2"/>
        <v>0</v>
      </c>
    </row>
    <row r="54" spans="1:15" ht="47.25" x14ac:dyDescent="0.25">
      <c r="A54" s="49" t="s">
        <v>12</v>
      </c>
      <c r="B54" s="50" t="s">
        <v>277</v>
      </c>
      <c r="C54" s="48" t="s">
        <v>7</v>
      </c>
      <c r="D54" s="51">
        <v>0</v>
      </c>
      <c r="E54" s="49"/>
      <c r="F54" s="49"/>
      <c r="G54" s="49">
        <f t="shared" si="0"/>
        <v>0</v>
      </c>
      <c r="H54" s="51">
        <v>0</v>
      </c>
      <c r="I54" s="49"/>
      <c r="J54" s="49"/>
      <c r="K54" s="49">
        <f t="shared" si="1"/>
        <v>0</v>
      </c>
      <c r="L54" s="51">
        <v>0</v>
      </c>
      <c r="M54" s="49"/>
      <c r="N54" s="49"/>
      <c r="O54" s="49">
        <f t="shared" si="2"/>
        <v>0</v>
      </c>
    </row>
    <row r="55" spans="1:15" ht="47.25" x14ac:dyDescent="0.25">
      <c r="A55" s="49" t="s">
        <v>32</v>
      </c>
      <c r="B55" s="50" t="s">
        <v>278</v>
      </c>
      <c r="C55" s="48" t="s">
        <v>7</v>
      </c>
      <c r="D55" s="51">
        <v>0</v>
      </c>
      <c r="E55" s="49"/>
      <c r="F55" s="49"/>
      <c r="G55" s="49">
        <f t="shared" si="0"/>
        <v>0</v>
      </c>
      <c r="H55" s="51">
        <v>0</v>
      </c>
      <c r="I55" s="49"/>
      <c r="J55" s="49"/>
      <c r="K55" s="49">
        <f t="shared" si="1"/>
        <v>0</v>
      </c>
      <c r="L55" s="51">
        <v>0</v>
      </c>
      <c r="M55" s="49"/>
      <c r="N55" s="49"/>
      <c r="O55" s="49">
        <f t="shared" si="2"/>
        <v>0</v>
      </c>
    </row>
    <row r="56" spans="1:15" ht="31.5" x14ac:dyDescent="0.25">
      <c r="A56" s="49" t="s">
        <v>41</v>
      </c>
      <c r="B56" s="50" t="s">
        <v>279</v>
      </c>
      <c r="C56" s="48" t="s">
        <v>7</v>
      </c>
      <c r="D56" s="51">
        <v>0</v>
      </c>
      <c r="E56" s="49"/>
      <c r="F56" s="49"/>
      <c r="G56" s="49">
        <f t="shared" si="0"/>
        <v>0</v>
      </c>
      <c r="H56" s="51">
        <v>0</v>
      </c>
      <c r="I56" s="49"/>
      <c r="J56" s="49"/>
      <c r="K56" s="49">
        <f t="shared" si="1"/>
        <v>0</v>
      </c>
      <c r="L56" s="51">
        <v>0</v>
      </c>
      <c r="M56" s="49"/>
      <c r="N56" s="49"/>
      <c r="O56" s="49">
        <f t="shared" si="2"/>
        <v>0</v>
      </c>
    </row>
    <row r="57" spans="1:15" ht="15.75" x14ac:dyDescent="0.25">
      <c r="A57" s="49" t="s">
        <v>43</v>
      </c>
      <c r="B57" s="52" t="s">
        <v>37</v>
      </c>
      <c r="C57" s="48" t="s">
        <v>7</v>
      </c>
      <c r="D57" s="51">
        <v>0</v>
      </c>
      <c r="E57" s="49">
        <v>0</v>
      </c>
      <c r="F57" s="49">
        <v>0</v>
      </c>
      <c r="G57" s="49">
        <f t="shared" si="0"/>
        <v>0</v>
      </c>
      <c r="H57" s="51">
        <v>3</v>
      </c>
      <c r="I57" s="49">
        <v>15</v>
      </c>
      <c r="J57" s="49">
        <v>5</v>
      </c>
      <c r="K57" s="49">
        <f t="shared" si="1"/>
        <v>23</v>
      </c>
      <c r="L57" s="51">
        <v>3</v>
      </c>
      <c r="M57" s="49">
        <v>0</v>
      </c>
      <c r="N57" s="49">
        <v>3</v>
      </c>
      <c r="O57" s="49">
        <f t="shared" si="2"/>
        <v>6</v>
      </c>
    </row>
    <row r="58" spans="1:15" ht="47.25" x14ac:dyDescent="0.25">
      <c r="A58" s="49" t="s">
        <v>45</v>
      </c>
      <c r="B58" s="52" t="s">
        <v>280</v>
      </c>
      <c r="C58" s="48" t="s">
        <v>7</v>
      </c>
      <c r="D58" s="51">
        <v>0</v>
      </c>
      <c r="E58" s="49"/>
      <c r="F58" s="49"/>
      <c r="G58" s="49">
        <f t="shared" si="0"/>
        <v>0</v>
      </c>
      <c r="H58" s="51">
        <v>2</v>
      </c>
      <c r="I58" s="49"/>
      <c r="J58" s="49"/>
      <c r="K58" s="49">
        <f t="shared" si="1"/>
        <v>2</v>
      </c>
      <c r="L58" s="51">
        <v>2</v>
      </c>
      <c r="M58" s="49"/>
      <c r="N58" s="49"/>
      <c r="O58" s="49">
        <f t="shared" si="2"/>
        <v>2</v>
      </c>
    </row>
    <row r="59" spans="1:15" ht="47.25" x14ac:dyDescent="0.25">
      <c r="A59" s="49" t="s">
        <v>47</v>
      </c>
      <c r="B59" s="52" t="s">
        <v>281</v>
      </c>
      <c r="C59" s="48" t="s">
        <v>7</v>
      </c>
      <c r="D59" s="51">
        <v>0</v>
      </c>
      <c r="E59" s="49"/>
      <c r="F59" s="49"/>
      <c r="G59" s="49">
        <f t="shared" si="0"/>
        <v>0</v>
      </c>
      <c r="H59" s="51">
        <v>4</v>
      </c>
      <c r="I59" s="49"/>
      <c r="J59" s="49"/>
      <c r="K59" s="49">
        <f t="shared" si="1"/>
        <v>4</v>
      </c>
      <c r="L59" s="51">
        <v>3</v>
      </c>
      <c r="M59" s="49"/>
      <c r="N59" s="49"/>
      <c r="O59" s="49">
        <f t="shared" si="2"/>
        <v>3</v>
      </c>
    </row>
    <row r="60" spans="1:15" ht="31.5" x14ac:dyDescent="0.25">
      <c r="A60" s="46">
        <v>8</v>
      </c>
      <c r="B60" s="52" t="s">
        <v>38</v>
      </c>
      <c r="C60" s="48" t="s">
        <v>7</v>
      </c>
      <c r="D60" s="51">
        <v>0</v>
      </c>
      <c r="E60" s="49">
        <v>0</v>
      </c>
      <c r="F60" s="49">
        <v>0</v>
      </c>
      <c r="G60" s="49">
        <f t="shared" si="0"/>
        <v>0</v>
      </c>
      <c r="H60" s="51">
        <v>2</v>
      </c>
      <c r="I60" s="49">
        <v>10</v>
      </c>
      <c r="J60" s="49">
        <v>5</v>
      </c>
      <c r="K60" s="49">
        <f t="shared" si="1"/>
        <v>17</v>
      </c>
      <c r="L60" s="51">
        <v>1</v>
      </c>
      <c r="M60" s="49">
        <v>0</v>
      </c>
      <c r="N60" s="49">
        <v>3</v>
      </c>
      <c r="O60" s="49">
        <f t="shared" si="2"/>
        <v>4</v>
      </c>
    </row>
    <row r="61" spans="1:15" ht="47.25" x14ac:dyDescent="0.25">
      <c r="A61" s="49" t="s">
        <v>8</v>
      </c>
      <c r="B61" s="52" t="s">
        <v>282</v>
      </c>
      <c r="C61" s="48" t="s">
        <v>7</v>
      </c>
      <c r="D61" s="51">
        <v>0</v>
      </c>
      <c r="E61" s="49"/>
      <c r="F61" s="49"/>
      <c r="G61" s="49">
        <f t="shared" si="0"/>
        <v>0</v>
      </c>
      <c r="H61" s="51">
        <v>2</v>
      </c>
      <c r="I61" s="49"/>
      <c r="J61" s="49"/>
      <c r="K61" s="49">
        <f t="shared" si="1"/>
        <v>2</v>
      </c>
      <c r="L61" s="51">
        <v>2</v>
      </c>
      <c r="M61" s="49"/>
      <c r="N61" s="49"/>
      <c r="O61" s="49">
        <f t="shared" si="2"/>
        <v>2</v>
      </c>
    </row>
    <row r="62" spans="1:15" ht="31.5" x14ac:dyDescent="0.25">
      <c r="A62" s="49" t="s">
        <v>10</v>
      </c>
      <c r="B62" s="52" t="s">
        <v>39</v>
      </c>
      <c r="C62" s="48" t="s">
        <v>7</v>
      </c>
      <c r="D62" s="51">
        <v>0</v>
      </c>
      <c r="E62" s="49">
        <v>0</v>
      </c>
      <c r="F62" s="49">
        <v>1</v>
      </c>
      <c r="G62" s="49">
        <f t="shared" si="0"/>
        <v>1</v>
      </c>
      <c r="H62" s="51">
        <v>1</v>
      </c>
      <c r="I62" s="49">
        <v>4</v>
      </c>
      <c r="J62" s="49">
        <v>2</v>
      </c>
      <c r="K62" s="49">
        <f t="shared" si="1"/>
        <v>7</v>
      </c>
      <c r="L62" s="51">
        <v>1</v>
      </c>
      <c r="M62" s="49">
        <v>0</v>
      </c>
      <c r="N62" s="49">
        <v>2</v>
      </c>
      <c r="O62" s="49">
        <f t="shared" si="2"/>
        <v>3</v>
      </c>
    </row>
    <row r="63" spans="1:15" ht="15.75" x14ac:dyDescent="0.25">
      <c r="A63" s="49" t="s">
        <v>12</v>
      </c>
      <c r="B63" s="52" t="s">
        <v>40</v>
      </c>
      <c r="C63" s="48" t="s">
        <v>7</v>
      </c>
      <c r="D63" s="51">
        <v>0</v>
      </c>
      <c r="E63" s="49">
        <v>0</v>
      </c>
      <c r="F63" s="49">
        <v>1</v>
      </c>
      <c r="G63" s="49">
        <f t="shared" si="0"/>
        <v>1</v>
      </c>
      <c r="H63" s="51">
        <v>4</v>
      </c>
      <c r="I63" s="49">
        <v>14</v>
      </c>
      <c r="J63" s="49">
        <v>2</v>
      </c>
      <c r="K63" s="49">
        <f t="shared" si="1"/>
        <v>20</v>
      </c>
      <c r="L63" s="51">
        <v>4</v>
      </c>
      <c r="M63" s="49">
        <v>0</v>
      </c>
      <c r="N63" s="49">
        <v>2</v>
      </c>
      <c r="O63" s="49">
        <f t="shared" si="2"/>
        <v>6</v>
      </c>
    </row>
    <row r="64" spans="1:15" ht="15.75" x14ac:dyDescent="0.25">
      <c r="A64" s="49" t="s">
        <v>32</v>
      </c>
      <c r="B64" s="52" t="s">
        <v>42</v>
      </c>
      <c r="C64" s="48" t="s">
        <v>7</v>
      </c>
      <c r="D64" s="51">
        <v>0</v>
      </c>
      <c r="E64" s="49">
        <v>0</v>
      </c>
      <c r="F64" s="49">
        <v>1</v>
      </c>
      <c r="G64" s="49">
        <f t="shared" si="0"/>
        <v>1</v>
      </c>
      <c r="H64" s="51">
        <v>7</v>
      </c>
      <c r="I64" s="49">
        <v>16</v>
      </c>
      <c r="J64" s="49">
        <v>6</v>
      </c>
      <c r="K64" s="49">
        <f t="shared" si="1"/>
        <v>29</v>
      </c>
      <c r="L64" s="51">
        <v>2</v>
      </c>
      <c r="M64" s="49">
        <v>0</v>
      </c>
      <c r="N64" s="49">
        <v>3</v>
      </c>
      <c r="O64" s="49">
        <f t="shared" si="2"/>
        <v>5</v>
      </c>
    </row>
    <row r="65" spans="1:15" ht="31.5" x14ac:dyDescent="0.25">
      <c r="A65" s="49" t="s">
        <v>41</v>
      </c>
      <c r="B65" s="52" t="s">
        <v>44</v>
      </c>
      <c r="C65" s="48" t="s">
        <v>7</v>
      </c>
      <c r="D65" s="51">
        <v>2</v>
      </c>
      <c r="E65" s="49">
        <v>0</v>
      </c>
      <c r="F65" s="49">
        <v>0</v>
      </c>
      <c r="G65" s="49">
        <f t="shared" si="0"/>
        <v>2</v>
      </c>
      <c r="H65" s="51">
        <v>3</v>
      </c>
      <c r="I65" s="49">
        <v>15</v>
      </c>
      <c r="J65" s="49">
        <v>2</v>
      </c>
      <c r="K65" s="49">
        <f t="shared" si="1"/>
        <v>20</v>
      </c>
      <c r="L65" s="51">
        <v>3</v>
      </c>
      <c r="M65" s="49">
        <v>0</v>
      </c>
      <c r="N65" s="49">
        <v>2</v>
      </c>
      <c r="O65" s="49">
        <f t="shared" si="2"/>
        <v>5</v>
      </c>
    </row>
    <row r="66" spans="1:15" ht="31.5" x14ac:dyDescent="0.25">
      <c r="A66" s="49" t="s">
        <v>43</v>
      </c>
      <c r="B66" s="52" t="s">
        <v>46</v>
      </c>
      <c r="C66" s="48" t="s">
        <v>7</v>
      </c>
      <c r="D66" s="51">
        <v>0</v>
      </c>
      <c r="E66" s="49">
        <v>0</v>
      </c>
      <c r="F66" s="49">
        <v>0</v>
      </c>
      <c r="G66" s="49">
        <f t="shared" si="0"/>
        <v>0</v>
      </c>
      <c r="H66" s="51">
        <v>7</v>
      </c>
      <c r="I66" s="49">
        <v>12</v>
      </c>
      <c r="J66" s="49">
        <v>6</v>
      </c>
      <c r="K66" s="49">
        <f t="shared" si="1"/>
        <v>25</v>
      </c>
      <c r="L66" s="51">
        <v>2</v>
      </c>
      <c r="M66" s="49">
        <v>0</v>
      </c>
      <c r="N66" s="49">
        <v>3</v>
      </c>
      <c r="O66" s="49">
        <f t="shared" si="2"/>
        <v>5</v>
      </c>
    </row>
    <row r="67" spans="1:15" ht="31.5" x14ac:dyDescent="0.25">
      <c r="A67" s="49" t="s">
        <v>45</v>
      </c>
      <c r="B67" s="50" t="s">
        <v>283</v>
      </c>
      <c r="C67" s="48" t="s">
        <v>7</v>
      </c>
      <c r="D67" s="51">
        <v>0</v>
      </c>
      <c r="E67" s="49"/>
      <c r="F67" s="49"/>
      <c r="G67" s="49">
        <f t="shared" si="0"/>
        <v>0</v>
      </c>
      <c r="H67" s="51">
        <v>1</v>
      </c>
      <c r="I67" s="49"/>
      <c r="J67" s="49"/>
      <c r="K67" s="49">
        <f t="shared" si="1"/>
        <v>1</v>
      </c>
      <c r="L67" s="51">
        <v>1</v>
      </c>
      <c r="M67" s="49"/>
      <c r="N67" s="49"/>
      <c r="O67" s="49">
        <f t="shared" si="2"/>
        <v>1</v>
      </c>
    </row>
    <row r="68" spans="1:15" ht="31.5" x14ac:dyDescent="0.25">
      <c r="A68" s="49" t="s">
        <v>47</v>
      </c>
      <c r="B68" s="50" t="s">
        <v>284</v>
      </c>
      <c r="C68" s="48" t="s">
        <v>7</v>
      </c>
      <c r="D68" s="51">
        <v>0</v>
      </c>
      <c r="E68" s="49"/>
      <c r="F68" s="49"/>
      <c r="G68" s="49">
        <f t="shared" si="0"/>
        <v>0</v>
      </c>
      <c r="H68" s="51">
        <v>1</v>
      </c>
      <c r="I68" s="49"/>
      <c r="J68" s="49"/>
      <c r="K68" s="49">
        <f t="shared" si="1"/>
        <v>1</v>
      </c>
      <c r="L68" s="51">
        <v>1</v>
      </c>
      <c r="M68" s="49"/>
      <c r="N68" s="49"/>
      <c r="O68" s="49">
        <f t="shared" si="2"/>
        <v>1</v>
      </c>
    </row>
    <row r="69" spans="1:15" ht="78.75" x14ac:dyDescent="0.25">
      <c r="A69" s="49" t="s">
        <v>49</v>
      </c>
      <c r="B69" s="52" t="s">
        <v>48</v>
      </c>
      <c r="C69" s="48" t="s">
        <v>7</v>
      </c>
      <c r="D69" s="51"/>
      <c r="E69" s="49"/>
      <c r="F69" s="49"/>
      <c r="G69" s="49">
        <f t="shared" si="0"/>
        <v>0</v>
      </c>
      <c r="H69" s="51"/>
      <c r="I69" s="49"/>
      <c r="J69" s="49"/>
      <c r="K69" s="49">
        <f t="shared" si="1"/>
        <v>0</v>
      </c>
      <c r="L69" s="51"/>
      <c r="M69" s="49"/>
      <c r="N69" s="49"/>
      <c r="O69" s="49">
        <f t="shared" si="2"/>
        <v>0</v>
      </c>
    </row>
    <row r="70" spans="1:15" ht="78.75" x14ac:dyDescent="0.25">
      <c r="A70" s="49" t="s">
        <v>51</v>
      </c>
      <c r="B70" s="52" t="s">
        <v>50</v>
      </c>
      <c r="C70" s="48" t="s">
        <v>7</v>
      </c>
      <c r="D70" s="51"/>
      <c r="E70" s="49"/>
      <c r="F70" s="49"/>
      <c r="G70" s="49">
        <f t="shared" ref="G70:G133" si="3">D70+E70+F70</f>
        <v>0</v>
      </c>
      <c r="H70" s="51"/>
      <c r="I70" s="49"/>
      <c r="J70" s="49"/>
      <c r="K70" s="49">
        <f t="shared" ref="K70:K133" si="4">H70+I70+J70</f>
        <v>0</v>
      </c>
      <c r="L70" s="51"/>
      <c r="M70" s="49"/>
      <c r="N70" s="49"/>
      <c r="O70" s="49">
        <f t="shared" ref="O70:O133" si="5">L70+M70+N70</f>
        <v>0</v>
      </c>
    </row>
    <row r="71" spans="1:15" ht="94.5" x14ac:dyDescent="0.25">
      <c r="A71" s="49" t="s">
        <v>190</v>
      </c>
      <c r="B71" s="52" t="s">
        <v>52</v>
      </c>
      <c r="C71" s="48" t="s">
        <v>53</v>
      </c>
      <c r="D71" s="51"/>
      <c r="E71" s="49"/>
      <c r="F71" s="49"/>
      <c r="G71" s="49">
        <f t="shared" si="3"/>
        <v>0</v>
      </c>
      <c r="H71" s="51"/>
      <c r="I71" s="49"/>
      <c r="J71" s="49"/>
      <c r="K71" s="49">
        <f t="shared" si="4"/>
        <v>0</v>
      </c>
      <c r="L71" s="51"/>
      <c r="M71" s="49"/>
      <c r="N71" s="49"/>
      <c r="O71" s="49">
        <f t="shared" si="5"/>
        <v>0</v>
      </c>
    </row>
    <row r="72" spans="1:15" ht="15.75" x14ac:dyDescent="0.25">
      <c r="A72" s="49"/>
      <c r="B72" s="52"/>
      <c r="C72" s="55"/>
      <c r="D72" s="51"/>
      <c r="E72" s="49"/>
      <c r="F72" s="49"/>
      <c r="G72" s="49"/>
      <c r="H72" s="51"/>
      <c r="I72" s="49"/>
      <c r="J72" s="49"/>
      <c r="K72" s="49"/>
      <c r="L72" s="51"/>
      <c r="M72" s="49"/>
      <c r="N72" s="49"/>
      <c r="O72" s="49">
        <f t="shared" si="5"/>
        <v>0</v>
      </c>
    </row>
    <row r="73" spans="1:15" ht="15.75" x14ac:dyDescent="0.25">
      <c r="A73" s="46">
        <v>9</v>
      </c>
      <c r="B73" s="47" t="s">
        <v>54</v>
      </c>
      <c r="C73" s="48"/>
      <c r="D73" s="51"/>
      <c r="E73" s="49"/>
      <c r="F73" s="49"/>
      <c r="G73" s="49">
        <f t="shared" si="3"/>
        <v>0</v>
      </c>
      <c r="H73" s="51"/>
      <c r="I73" s="49"/>
      <c r="J73" s="49"/>
      <c r="K73" s="49">
        <f t="shared" si="4"/>
        <v>0</v>
      </c>
      <c r="L73" s="51"/>
      <c r="M73" s="49"/>
      <c r="N73" s="49"/>
      <c r="O73" s="49">
        <f t="shared" si="5"/>
        <v>0</v>
      </c>
    </row>
    <row r="74" spans="1:15" ht="15.75" x14ac:dyDescent="0.25">
      <c r="A74" s="49" t="s">
        <v>8</v>
      </c>
      <c r="B74" s="50" t="s">
        <v>285</v>
      </c>
      <c r="C74" s="48" t="s">
        <v>7</v>
      </c>
      <c r="D74" s="51">
        <v>1</v>
      </c>
      <c r="E74" s="49"/>
      <c r="F74" s="49"/>
      <c r="G74" s="49">
        <f t="shared" si="3"/>
        <v>1</v>
      </c>
      <c r="H74" s="51">
        <v>1</v>
      </c>
      <c r="I74" s="49"/>
      <c r="J74" s="49"/>
      <c r="K74" s="49">
        <f t="shared" si="4"/>
        <v>1</v>
      </c>
      <c r="L74" s="51">
        <v>1</v>
      </c>
      <c r="M74" s="49"/>
      <c r="N74" s="49"/>
      <c r="O74" s="49">
        <f t="shared" si="5"/>
        <v>1</v>
      </c>
    </row>
    <row r="75" spans="1:15" ht="15.75" x14ac:dyDescent="0.25">
      <c r="A75" s="49" t="s">
        <v>10</v>
      </c>
      <c r="B75" s="52" t="s">
        <v>55</v>
      </c>
      <c r="C75" s="48" t="s">
        <v>7</v>
      </c>
      <c r="D75" s="51">
        <v>1</v>
      </c>
      <c r="E75" s="49">
        <v>4</v>
      </c>
      <c r="F75" s="49">
        <v>4</v>
      </c>
      <c r="G75" s="49">
        <f t="shared" si="3"/>
        <v>9</v>
      </c>
      <c r="H75" s="51">
        <v>6</v>
      </c>
      <c r="I75" s="49">
        <v>2</v>
      </c>
      <c r="J75" s="49">
        <v>3</v>
      </c>
      <c r="K75" s="49">
        <f t="shared" si="4"/>
        <v>11</v>
      </c>
      <c r="L75" s="51">
        <v>3</v>
      </c>
      <c r="M75" s="49">
        <v>0</v>
      </c>
      <c r="N75" s="49">
        <v>2</v>
      </c>
      <c r="O75" s="49">
        <f t="shared" si="5"/>
        <v>5</v>
      </c>
    </row>
    <row r="76" spans="1:15" ht="15.75" x14ac:dyDescent="0.25">
      <c r="A76" s="49" t="s">
        <v>12</v>
      </c>
      <c r="B76" s="52" t="s">
        <v>56</v>
      </c>
      <c r="C76" s="48" t="s">
        <v>7</v>
      </c>
      <c r="D76" s="51">
        <v>1</v>
      </c>
      <c r="E76" s="49">
        <v>4</v>
      </c>
      <c r="F76" s="49">
        <v>1</v>
      </c>
      <c r="G76" s="49">
        <f t="shared" si="3"/>
        <v>6</v>
      </c>
      <c r="H76" s="51">
        <v>9</v>
      </c>
      <c r="I76" s="49">
        <v>3</v>
      </c>
      <c r="J76" s="49">
        <v>4</v>
      </c>
      <c r="K76" s="49">
        <f t="shared" si="4"/>
        <v>16</v>
      </c>
      <c r="L76" s="51">
        <v>5</v>
      </c>
      <c r="M76" s="49">
        <v>0</v>
      </c>
      <c r="N76" s="49">
        <v>2</v>
      </c>
      <c r="O76" s="49">
        <f t="shared" si="5"/>
        <v>7</v>
      </c>
    </row>
    <row r="77" spans="1:15" ht="15.75" x14ac:dyDescent="0.25">
      <c r="A77" s="49" t="s">
        <v>32</v>
      </c>
      <c r="B77" s="52" t="s">
        <v>57</v>
      </c>
      <c r="C77" s="48" t="s">
        <v>7</v>
      </c>
      <c r="D77" s="51">
        <v>0</v>
      </c>
      <c r="E77" s="49">
        <v>0</v>
      </c>
      <c r="F77" s="49">
        <v>3</v>
      </c>
      <c r="G77" s="49">
        <f t="shared" si="3"/>
        <v>3</v>
      </c>
      <c r="H77" s="51">
        <v>5</v>
      </c>
      <c r="I77" s="49">
        <v>12</v>
      </c>
      <c r="J77" s="49">
        <v>5</v>
      </c>
      <c r="K77" s="49">
        <f t="shared" si="4"/>
        <v>22</v>
      </c>
      <c r="L77" s="51">
        <v>2</v>
      </c>
      <c r="M77" s="49">
        <v>1</v>
      </c>
      <c r="N77" s="49">
        <v>2</v>
      </c>
      <c r="O77" s="49">
        <f t="shared" si="5"/>
        <v>5</v>
      </c>
    </row>
    <row r="78" spans="1:15" ht="15.75" x14ac:dyDescent="0.25">
      <c r="A78" s="49" t="s">
        <v>41</v>
      </c>
      <c r="B78" s="52" t="s">
        <v>58</v>
      </c>
      <c r="C78" s="48" t="s">
        <v>7</v>
      </c>
      <c r="D78" s="51">
        <v>0</v>
      </c>
      <c r="E78" s="49">
        <v>2</v>
      </c>
      <c r="F78" s="49">
        <v>2</v>
      </c>
      <c r="G78" s="49">
        <f t="shared" si="3"/>
        <v>4</v>
      </c>
      <c r="H78" s="51">
        <v>4</v>
      </c>
      <c r="I78" s="49">
        <v>0</v>
      </c>
      <c r="J78" s="49">
        <v>3</v>
      </c>
      <c r="K78" s="49">
        <f t="shared" si="4"/>
        <v>7</v>
      </c>
      <c r="L78" s="51">
        <v>3</v>
      </c>
      <c r="M78" s="49">
        <v>0</v>
      </c>
      <c r="N78" s="49">
        <v>2</v>
      </c>
      <c r="O78" s="49">
        <f t="shared" si="5"/>
        <v>5</v>
      </c>
    </row>
    <row r="79" spans="1:15" ht="15.75" x14ac:dyDescent="0.25">
      <c r="A79" s="49" t="s">
        <v>43</v>
      </c>
      <c r="B79" s="52" t="s">
        <v>59</v>
      </c>
      <c r="C79" s="48" t="s">
        <v>7</v>
      </c>
      <c r="D79" s="51">
        <v>0</v>
      </c>
      <c r="E79" s="49">
        <v>7</v>
      </c>
      <c r="F79" s="49">
        <v>1</v>
      </c>
      <c r="G79" s="49">
        <f t="shared" si="3"/>
        <v>8</v>
      </c>
      <c r="H79" s="51">
        <v>6</v>
      </c>
      <c r="I79" s="49">
        <v>2</v>
      </c>
      <c r="J79" s="49">
        <v>3</v>
      </c>
      <c r="K79" s="49">
        <f t="shared" si="4"/>
        <v>11</v>
      </c>
      <c r="L79" s="51">
        <v>3</v>
      </c>
      <c r="M79" s="49">
        <v>0</v>
      </c>
      <c r="N79" s="49">
        <v>2</v>
      </c>
      <c r="O79" s="49">
        <f t="shared" si="5"/>
        <v>5</v>
      </c>
    </row>
    <row r="80" spans="1:15" ht="15.75" x14ac:dyDescent="0.25">
      <c r="A80" s="49" t="s">
        <v>45</v>
      </c>
      <c r="B80" s="52" t="s">
        <v>286</v>
      </c>
      <c r="C80" s="48" t="s">
        <v>7</v>
      </c>
      <c r="D80" s="51">
        <v>0</v>
      </c>
      <c r="E80" s="49"/>
      <c r="F80" s="49"/>
      <c r="G80" s="49">
        <f t="shared" si="3"/>
        <v>0</v>
      </c>
      <c r="H80" s="51">
        <v>1</v>
      </c>
      <c r="I80" s="49"/>
      <c r="J80" s="49"/>
      <c r="K80" s="49">
        <f t="shared" si="4"/>
        <v>1</v>
      </c>
      <c r="L80" s="51">
        <v>0</v>
      </c>
      <c r="M80" s="49"/>
      <c r="N80" s="49"/>
      <c r="O80" s="49">
        <f t="shared" si="5"/>
        <v>0</v>
      </c>
    </row>
    <row r="81" spans="1:15" ht="15.75" x14ac:dyDescent="0.25">
      <c r="A81" s="49" t="s">
        <v>47</v>
      </c>
      <c r="B81" s="52" t="s">
        <v>287</v>
      </c>
      <c r="C81" s="48" t="s">
        <v>7</v>
      </c>
      <c r="D81" s="51">
        <v>0</v>
      </c>
      <c r="E81" s="49"/>
      <c r="F81" s="49">
        <v>0</v>
      </c>
      <c r="G81" s="49">
        <f t="shared" si="3"/>
        <v>0</v>
      </c>
      <c r="H81" s="51">
        <v>1</v>
      </c>
      <c r="I81" s="49"/>
      <c r="J81" s="49">
        <v>20</v>
      </c>
      <c r="K81" s="49">
        <f t="shared" si="4"/>
        <v>21</v>
      </c>
      <c r="L81" s="51">
        <v>0</v>
      </c>
      <c r="M81" s="49"/>
      <c r="N81" s="49">
        <v>0</v>
      </c>
      <c r="O81" s="49">
        <f t="shared" si="5"/>
        <v>0</v>
      </c>
    </row>
    <row r="82" spans="1:15" ht="31.5" x14ac:dyDescent="0.25">
      <c r="A82" s="49" t="s">
        <v>49</v>
      </c>
      <c r="B82" s="52" t="s">
        <v>288</v>
      </c>
      <c r="C82" s="48" t="s">
        <v>7</v>
      </c>
      <c r="D82" s="51">
        <v>0</v>
      </c>
      <c r="E82" s="49"/>
      <c r="F82" s="49"/>
      <c r="G82" s="49">
        <f t="shared" si="3"/>
        <v>0</v>
      </c>
      <c r="H82" s="51">
        <v>1</v>
      </c>
      <c r="I82" s="49"/>
      <c r="J82" s="49"/>
      <c r="K82" s="49">
        <f t="shared" si="4"/>
        <v>1</v>
      </c>
      <c r="L82" s="51">
        <v>0</v>
      </c>
      <c r="M82" s="49"/>
      <c r="N82" s="49"/>
      <c r="O82" s="49">
        <f t="shared" si="5"/>
        <v>0</v>
      </c>
    </row>
    <row r="83" spans="1:15" ht="15.75" x14ac:dyDescent="0.25">
      <c r="A83" s="49" t="s">
        <v>51</v>
      </c>
      <c r="B83" s="50" t="s">
        <v>289</v>
      </c>
      <c r="C83" s="48" t="s">
        <v>7</v>
      </c>
      <c r="D83" s="51">
        <v>0</v>
      </c>
      <c r="E83" s="49"/>
      <c r="F83" s="49"/>
      <c r="G83" s="49">
        <f t="shared" si="3"/>
        <v>0</v>
      </c>
      <c r="H83" s="51">
        <v>2</v>
      </c>
      <c r="I83" s="49"/>
      <c r="J83" s="49"/>
      <c r="K83" s="49">
        <f t="shared" si="4"/>
        <v>2</v>
      </c>
      <c r="L83" s="51">
        <v>2</v>
      </c>
      <c r="M83" s="49"/>
      <c r="N83" s="49"/>
      <c r="O83" s="49">
        <f t="shared" si="5"/>
        <v>2</v>
      </c>
    </row>
    <row r="84" spans="1:15" ht="31.5" x14ac:dyDescent="0.25">
      <c r="A84" s="49" t="s">
        <v>190</v>
      </c>
      <c r="B84" s="50" t="s">
        <v>290</v>
      </c>
      <c r="C84" s="48" t="s">
        <v>7</v>
      </c>
      <c r="D84" s="51">
        <v>0</v>
      </c>
      <c r="E84" s="49"/>
      <c r="F84" s="49"/>
      <c r="G84" s="49">
        <f t="shared" si="3"/>
        <v>0</v>
      </c>
      <c r="H84" s="51">
        <v>0</v>
      </c>
      <c r="I84" s="49"/>
      <c r="J84" s="49"/>
      <c r="K84" s="49">
        <f t="shared" si="4"/>
        <v>0</v>
      </c>
      <c r="L84" s="51">
        <v>0</v>
      </c>
      <c r="M84" s="49"/>
      <c r="N84" s="49"/>
      <c r="O84" s="49">
        <f t="shared" si="5"/>
        <v>0</v>
      </c>
    </row>
    <row r="85" spans="1:15" ht="15.75" x14ac:dyDescent="0.25">
      <c r="A85" s="49" t="s">
        <v>191</v>
      </c>
      <c r="B85" s="50" t="s">
        <v>291</v>
      </c>
      <c r="C85" s="48" t="s">
        <v>7</v>
      </c>
      <c r="D85" s="51">
        <v>0</v>
      </c>
      <c r="E85" s="49"/>
      <c r="F85" s="49"/>
      <c r="G85" s="49">
        <f t="shared" si="3"/>
        <v>0</v>
      </c>
      <c r="H85" s="51">
        <v>0</v>
      </c>
      <c r="I85" s="49"/>
      <c r="J85" s="49"/>
      <c r="K85" s="49">
        <f t="shared" si="4"/>
        <v>0</v>
      </c>
      <c r="L85" s="51">
        <v>0</v>
      </c>
      <c r="M85" s="49"/>
      <c r="N85" s="49"/>
      <c r="O85" s="49">
        <f t="shared" si="5"/>
        <v>0</v>
      </c>
    </row>
    <row r="86" spans="1:15" ht="15.75" x14ac:dyDescent="0.25">
      <c r="A86" s="49" t="s">
        <v>219</v>
      </c>
      <c r="B86" s="50" t="s">
        <v>292</v>
      </c>
      <c r="C86" s="48" t="s">
        <v>7</v>
      </c>
      <c r="D86" s="51">
        <v>0</v>
      </c>
      <c r="E86" s="49"/>
      <c r="F86" s="49"/>
      <c r="G86" s="49">
        <f t="shared" si="3"/>
        <v>0</v>
      </c>
      <c r="H86" s="51">
        <v>0</v>
      </c>
      <c r="I86" s="49"/>
      <c r="J86" s="49"/>
      <c r="K86" s="49">
        <f t="shared" si="4"/>
        <v>0</v>
      </c>
      <c r="L86" s="51">
        <v>0</v>
      </c>
      <c r="M86" s="49"/>
      <c r="N86" s="49"/>
      <c r="O86" s="49">
        <f t="shared" si="5"/>
        <v>0</v>
      </c>
    </row>
    <row r="87" spans="1:15" ht="15.75" x14ac:dyDescent="0.25">
      <c r="A87" s="49" t="s">
        <v>229</v>
      </c>
      <c r="B87" s="50" t="s">
        <v>293</v>
      </c>
      <c r="C87" s="48" t="s">
        <v>7</v>
      </c>
      <c r="D87" s="51">
        <v>0</v>
      </c>
      <c r="E87" s="49"/>
      <c r="F87" s="49"/>
      <c r="G87" s="49">
        <f t="shared" si="3"/>
        <v>0</v>
      </c>
      <c r="H87" s="51">
        <v>0</v>
      </c>
      <c r="I87" s="49"/>
      <c r="J87" s="49"/>
      <c r="K87" s="49">
        <f t="shared" si="4"/>
        <v>0</v>
      </c>
      <c r="L87" s="51">
        <v>0</v>
      </c>
      <c r="M87" s="49"/>
      <c r="N87" s="49"/>
      <c r="O87" s="49">
        <f t="shared" si="5"/>
        <v>0</v>
      </c>
    </row>
    <row r="88" spans="1:15" ht="15.75" x14ac:dyDescent="0.25">
      <c r="A88" s="49" t="s">
        <v>230</v>
      </c>
      <c r="B88" s="50" t="s">
        <v>294</v>
      </c>
      <c r="C88" s="48" t="s">
        <v>7</v>
      </c>
      <c r="D88" s="51">
        <v>0</v>
      </c>
      <c r="E88" s="49"/>
      <c r="F88" s="49"/>
      <c r="G88" s="49">
        <f t="shared" si="3"/>
        <v>0</v>
      </c>
      <c r="H88" s="51">
        <v>0</v>
      </c>
      <c r="I88" s="49"/>
      <c r="J88" s="49"/>
      <c r="K88" s="49">
        <f t="shared" si="4"/>
        <v>0</v>
      </c>
      <c r="L88" s="51">
        <v>0</v>
      </c>
      <c r="M88" s="49"/>
      <c r="N88" s="49"/>
      <c r="O88" s="49">
        <f t="shared" si="5"/>
        <v>0</v>
      </c>
    </row>
    <row r="89" spans="1:15" ht="15.75" x14ac:dyDescent="0.25">
      <c r="A89" s="49" t="s">
        <v>231</v>
      </c>
      <c r="B89" s="50" t="s">
        <v>295</v>
      </c>
      <c r="C89" s="48" t="s">
        <v>7</v>
      </c>
      <c r="D89" s="51">
        <v>2</v>
      </c>
      <c r="E89" s="49"/>
      <c r="F89" s="49"/>
      <c r="G89" s="49">
        <f t="shared" si="3"/>
        <v>2</v>
      </c>
      <c r="H89" s="51">
        <v>1</v>
      </c>
      <c r="I89" s="49"/>
      <c r="J89" s="49"/>
      <c r="K89" s="49">
        <f t="shared" si="4"/>
        <v>1</v>
      </c>
      <c r="L89" s="51">
        <v>0</v>
      </c>
      <c r="M89" s="49"/>
      <c r="N89" s="49"/>
      <c r="O89" s="49">
        <f t="shared" si="5"/>
        <v>0</v>
      </c>
    </row>
    <row r="90" spans="1:15" ht="31.5" x14ac:dyDescent="0.25">
      <c r="A90" s="46">
        <v>12</v>
      </c>
      <c r="B90" s="53" t="s">
        <v>296</v>
      </c>
      <c r="C90" s="48" t="s">
        <v>7</v>
      </c>
      <c r="D90" s="51">
        <v>0</v>
      </c>
      <c r="E90" s="49"/>
      <c r="F90" s="49"/>
      <c r="G90" s="49">
        <f t="shared" si="3"/>
        <v>0</v>
      </c>
      <c r="H90" s="51">
        <v>0</v>
      </c>
      <c r="I90" s="49"/>
      <c r="J90" s="49"/>
      <c r="K90" s="49">
        <f t="shared" si="4"/>
        <v>0</v>
      </c>
      <c r="L90" s="51">
        <v>0</v>
      </c>
      <c r="M90" s="49"/>
      <c r="N90" s="49"/>
      <c r="O90" s="49">
        <f t="shared" si="5"/>
        <v>0</v>
      </c>
    </row>
    <row r="91" spans="1:15" ht="15.75" x14ac:dyDescent="0.25">
      <c r="A91" s="49"/>
      <c r="B91" s="52"/>
      <c r="C91" s="48"/>
      <c r="D91" s="51"/>
      <c r="E91" s="49"/>
      <c r="F91" s="49"/>
      <c r="G91" s="49">
        <f t="shared" si="3"/>
        <v>0</v>
      </c>
      <c r="H91" s="51"/>
      <c r="I91" s="49"/>
      <c r="J91" s="49"/>
      <c r="K91" s="49">
        <f t="shared" si="4"/>
        <v>0</v>
      </c>
      <c r="L91" s="51"/>
      <c r="M91" s="49"/>
      <c r="N91" s="49"/>
      <c r="O91" s="49">
        <f t="shared" si="5"/>
        <v>0</v>
      </c>
    </row>
    <row r="92" spans="1:15" ht="15.75" x14ac:dyDescent="0.25">
      <c r="A92" s="46">
        <v>13</v>
      </c>
      <c r="B92" s="47" t="s">
        <v>60</v>
      </c>
      <c r="C92" s="48" t="s">
        <v>7</v>
      </c>
      <c r="D92" s="51">
        <v>0</v>
      </c>
      <c r="E92" s="49">
        <v>0</v>
      </c>
      <c r="F92" s="49">
        <v>0</v>
      </c>
      <c r="G92" s="49">
        <f t="shared" si="3"/>
        <v>0</v>
      </c>
      <c r="H92" s="51">
        <v>5</v>
      </c>
      <c r="I92" s="49">
        <v>11</v>
      </c>
      <c r="J92" s="49">
        <v>4</v>
      </c>
      <c r="K92" s="49">
        <f t="shared" si="4"/>
        <v>20</v>
      </c>
      <c r="L92" s="51">
        <v>0</v>
      </c>
      <c r="M92" s="49">
        <v>2</v>
      </c>
      <c r="N92" s="49">
        <v>1</v>
      </c>
      <c r="O92" s="49">
        <f t="shared" si="5"/>
        <v>3</v>
      </c>
    </row>
    <row r="93" spans="1:15" ht="15.75" x14ac:dyDescent="0.25">
      <c r="A93" s="46">
        <v>14</v>
      </c>
      <c r="B93" s="47" t="s">
        <v>61</v>
      </c>
      <c r="C93" s="48" t="s">
        <v>7</v>
      </c>
      <c r="D93" s="51">
        <v>0</v>
      </c>
      <c r="E93" s="49">
        <v>0</v>
      </c>
      <c r="F93" s="49">
        <v>0</v>
      </c>
      <c r="G93" s="49">
        <f t="shared" si="3"/>
        <v>0</v>
      </c>
      <c r="H93" s="51">
        <v>1</v>
      </c>
      <c r="I93" s="49">
        <v>0</v>
      </c>
      <c r="J93" s="49">
        <v>3</v>
      </c>
      <c r="K93" s="49">
        <f t="shared" si="4"/>
        <v>4</v>
      </c>
      <c r="L93" s="51">
        <v>0</v>
      </c>
      <c r="M93" s="49">
        <v>0</v>
      </c>
      <c r="N93" s="49">
        <v>1</v>
      </c>
      <c r="O93" s="49">
        <f t="shared" si="5"/>
        <v>1</v>
      </c>
    </row>
    <row r="94" spans="1:15" ht="15.75" x14ac:dyDescent="0.25">
      <c r="A94" s="49"/>
      <c r="B94" s="52"/>
      <c r="C94" s="48"/>
      <c r="D94" s="51"/>
      <c r="E94" s="49"/>
      <c r="F94" s="49"/>
      <c r="G94" s="49">
        <f t="shared" si="3"/>
        <v>0</v>
      </c>
      <c r="H94" s="51"/>
      <c r="I94" s="49"/>
      <c r="J94" s="49"/>
      <c r="K94" s="49">
        <f t="shared" si="4"/>
        <v>0</v>
      </c>
      <c r="L94" s="51"/>
      <c r="M94" s="49"/>
      <c r="N94" s="49"/>
      <c r="O94" s="49">
        <f t="shared" si="5"/>
        <v>0</v>
      </c>
    </row>
    <row r="95" spans="1:15" ht="15.75" x14ac:dyDescent="0.25">
      <c r="A95" s="46">
        <v>15</v>
      </c>
      <c r="B95" s="47" t="s">
        <v>62</v>
      </c>
      <c r="C95" s="48" t="s">
        <v>63</v>
      </c>
      <c r="D95" s="51"/>
      <c r="E95" s="49"/>
      <c r="F95" s="49"/>
      <c r="G95" s="49">
        <f t="shared" si="3"/>
        <v>0</v>
      </c>
      <c r="H95" s="51"/>
      <c r="I95" s="49"/>
      <c r="J95" s="49"/>
      <c r="K95" s="49">
        <f t="shared" si="4"/>
        <v>0</v>
      </c>
      <c r="L95" s="51"/>
      <c r="M95" s="49"/>
      <c r="N95" s="49"/>
      <c r="O95" s="49">
        <f t="shared" si="5"/>
        <v>0</v>
      </c>
    </row>
    <row r="96" spans="1:15" ht="15.75" x14ac:dyDescent="0.25">
      <c r="A96" s="49" t="s">
        <v>8</v>
      </c>
      <c r="B96" s="52" t="s">
        <v>64</v>
      </c>
      <c r="C96" s="48" t="s">
        <v>63</v>
      </c>
      <c r="D96" s="51">
        <v>1.8</v>
      </c>
      <c r="E96" s="49">
        <v>1.3</v>
      </c>
      <c r="F96" s="49">
        <v>0.49099999999999999</v>
      </c>
      <c r="G96" s="49">
        <f t="shared" si="3"/>
        <v>3.5910000000000002</v>
      </c>
      <c r="H96" s="51">
        <v>4.8</v>
      </c>
      <c r="I96" s="49">
        <v>1</v>
      </c>
      <c r="J96" s="49">
        <v>2</v>
      </c>
      <c r="K96" s="49">
        <f t="shared" si="4"/>
        <v>7.8</v>
      </c>
      <c r="L96" s="51">
        <v>1.5</v>
      </c>
      <c r="M96" s="49">
        <v>0</v>
      </c>
      <c r="N96" s="49">
        <v>0</v>
      </c>
      <c r="O96" s="49">
        <f t="shared" si="5"/>
        <v>1.5</v>
      </c>
    </row>
    <row r="97" spans="1:15" ht="15.75" x14ac:dyDescent="0.25">
      <c r="A97" s="49" t="s">
        <v>10</v>
      </c>
      <c r="B97" s="52" t="s">
        <v>65</v>
      </c>
      <c r="C97" s="48" t="s">
        <v>297</v>
      </c>
      <c r="D97" s="51">
        <v>2</v>
      </c>
      <c r="E97" s="49"/>
      <c r="F97" s="49">
        <v>0</v>
      </c>
      <c r="G97" s="49">
        <f t="shared" si="3"/>
        <v>2</v>
      </c>
      <c r="H97" s="51">
        <v>2</v>
      </c>
      <c r="I97" s="49"/>
      <c r="J97" s="49">
        <v>1.25</v>
      </c>
      <c r="K97" s="49">
        <f t="shared" si="4"/>
        <v>3.25</v>
      </c>
      <c r="L97" s="51">
        <v>2</v>
      </c>
      <c r="M97" s="49"/>
      <c r="N97" s="49">
        <v>0</v>
      </c>
      <c r="O97" s="49">
        <f t="shared" si="5"/>
        <v>2</v>
      </c>
    </row>
    <row r="98" spans="1:15" ht="15.75" x14ac:dyDescent="0.25">
      <c r="A98" s="49" t="s">
        <v>12</v>
      </c>
      <c r="B98" s="52" t="s">
        <v>66</v>
      </c>
      <c r="C98" s="48" t="s">
        <v>297</v>
      </c>
      <c r="D98" s="51">
        <v>0</v>
      </c>
      <c r="E98" s="49">
        <v>4.508</v>
      </c>
      <c r="F98" s="49">
        <v>0.25</v>
      </c>
      <c r="G98" s="49">
        <f t="shared" si="3"/>
        <v>4.758</v>
      </c>
      <c r="H98" s="51">
        <v>6.6</v>
      </c>
      <c r="I98" s="49">
        <v>1</v>
      </c>
      <c r="J98" s="49">
        <v>1</v>
      </c>
      <c r="K98" s="49">
        <f t="shared" si="4"/>
        <v>8.6</v>
      </c>
      <c r="L98" s="51">
        <v>2</v>
      </c>
      <c r="M98" s="49">
        <v>1</v>
      </c>
      <c r="N98" s="49">
        <v>0.25</v>
      </c>
      <c r="O98" s="49">
        <f t="shared" si="5"/>
        <v>3.25</v>
      </c>
    </row>
    <row r="99" spans="1:15" ht="15.75" x14ac:dyDescent="0.25">
      <c r="A99" s="49" t="s">
        <v>32</v>
      </c>
      <c r="B99" s="52" t="s">
        <v>67</v>
      </c>
      <c r="C99" s="48" t="s">
        <v>297</v>
      </c>
      <c r="D99" s="51">
        <v>0.29899999999999999</v>
      </c>
      <c r="E99" s="49">
        <v>2.3069999999999999</v>
      </c>
      <c r="F99" s="49"/>
      <c r="G99" s="49">
        <f t="shared" si="3"/>
        <v>2.6059999999999999</v>
      </c>
      <c r="H99" s="51">
        <v>4.9000000000000004</v>
      </c>
      <c r="I99" s="49">
        <v>0.5</v>
      </c>
      <c r="J99" s="49"/>
      <c r="K99" s="49">
        <f t="shared" si="4"/>
        <v>5.4</v>
      </c>
      <c r="L99" s="51">
        <v>2</v>
      </c>
      <c r="M99" s="49">
        <v>0</v>
      </c>
      <c r="N99" s="49"/>
      <c r="O99" s="49">
        <f t="shared" si="5"/>
        <v>2</v>
      </c>
    </row>
    <row r="100" spans="1:15" ht="15.75" x14ac:dyDescent="0.25">
      <c r="A100" s="49" t="s">
        <v>41</v>
      </c>
      <c r="B100" s="52" t="s">
        <v>68</v>
      </c>
      <c r="C100" s="48" t="s">
        <v>297</v>
      </c>
      <c r="D100" s="51">
        <v>0</v>
      </c>
      <c r="E100" s="49">
        <v>1.24</v>
      </c>
      <c r="F100" s="49">
        <v>0.52900000000000003</v>
      </c>
      <c r="G100" s="49">
        <f t="shared" si="3"/>
        <v>1.7690000000000001</v>
      </c>
      <c r="H100" s="51">
        <v>2</v>
      </c>
      <c r="I100" s="49">
        <v>1.5</v>
      </c>
      <c r="J100" s="49">
        <v>1.55</v>
      </c>
      <c r="K100" s="49">
        <f t="shared" si="4"/>
        <v>5.05</v>
      </c>
      <c r="L100" s="51">
        <v>2</v>
      </c>
      <c r="M100" s="49">
        <v>1</v>
      </c>
      <c r="N100" s="49">
        <v>0</v>
      </c>
      <c r="O100" s="49">
        <f t="shared" si="5"/>
        <v>3</v>
      </c>
    </row>
    <row r="101" spans="1:15" ht="15.75" x14ac:dyDescent="0.25">
      <c r="A101" s="49" t="s">
        <v>43</v>
      </c>
      <c r="B101" s="52" t="s">
        <v>69</v>
      </c>
      <c r="C101" s="48" t="s">
        <v>63</v>
      </c>
      <c r="D101" s="51">
        <v>3.7269999999999999</v>
      </c>
      <c r="E101" s="49">
        <v>0.60499999999999998</v>
      </c>
      <c r="F101" s="49">
        <v>0.41499999999999998</v>
      </c>
      <c r="G101" s="49">
        <f t="shared" si="3"/>
        <v>4.7469999999999999</v>
      </c>
      <c r="H101" s="51">
        <v>3.6</v>
      </c>
      <c r="I101" s="49">
        <v>1</v>
      </c>
      <c r="J101" s="49">
        <v>1.2</v>
      </c>
      <c r="K101" s="49">
        <f t="shared" si="4"/>
        <v>5.8</v>
      </c>
      <c r="L101" s="51">
        <v>1</v>
      </c>
      <c r="M101" s="49">
        <v>1</v>
      </c>
      <c r="N101" s="49">
        <v>0.2</v>
      </c>
      <c r="O101" s="49">
        <f t="shared" si="5"/>
        <v>2.2000000000000002</v>
      </c>
    </row>
    <row r="102" spans="1:15" ht="15.75" x14ac:dyDescent="0.25">
      <c r="A102" s="49" t="s">
        <v>45</v>
      </c>
      <c r="B102" s="52" t="s">
        <v>70</v>
      </c>
      <c r="C102" s="48" t="s">
        <v>63</v>
      </c>
      <c r="D102" s="51">
        <v>1.7050000000000001</v>
      </c>
      <c r="E102" s="49">
        <v>0.76800000000000002</v>
      </c>
      <c r="F102" s="49">
        <v>0.27300000000000002</v>
      </c>
      <c r="G102" s="49">
        <f t="shared" si="3"/>
        <v>2.746</v>
      </c>
      <c r="H102" s="51">
        <v>1</v>
      </c>
      <c r="I102" s="49">
        <v>1.5</v>
      </c>
      <c r="J102" s="49">
        <v>1.5</v>
      </c>
      <c r="K102" s="49">
        <f t="shared" si="4"/>
        <v>4</v>
      </c>
      <c r="L102" s="51">
        <v>1</v>
      </c>
      <c r="M102" s="49">
        <v>1</v>
      </c>
      <c r="N102" s="49">
        <v>0</v>
      </c>
      <c r="O102" s="49">
        <f t="shared" si="5"/>
        <v>2</v>
      </c>
    </row>
    <row r="103" spans="1:15" ht="15.75" x14ac:dyDescent="0.25">
      <c r="A103" s="49" t="s">
        <v>47</v>
      </c>
      <c r="B103" s="52" t="s">
        <v>71</v>
      </c>
      <c r="C103" s="48" t="s">
        <v>63</v>
      </c>
      <c r="D103" s="51">
        <v>0</v>
      </c>
      <c r="E103" s="49"/>
      <c r="F103" s="49">
        <v>0</v>
      </c>
      <c r="G103" s="49">
        <f t="shared" si="3"/>
        <v>0</v>
      </c>
      <c r="H103" s="51">
        <v>0</v>
      </c>
      <c r="I103" s="49"/>
      <c r="J103" s="49">
        <v>1</v>
      </c>
      <c r="K103" s="49">
        <f t="shared" si="4"/>
        <v>1</v>
      </c>
      <c r="L103" s="51">
        <v>0</v>
      </c>
      <c r="M103" s="49"/>
      <c r="N103" s="49">
        <v>0</v>
      </c>
      <c r="O103" s="49">
        <f t="shared" si="5"/>
        <v>0</v>
      </c>
    </row>
    <row r="104" spans="1:15" ht="15.75" x14ac:dyDescent="0.25">
      <c r="A104" s="49"/>
      <c r="B104" s="52"/>
      <c r="C104" s="55"/>
      <c r="D104" s="51"/>
      <c r="E104" s="49"/>
      <c r="F104" s="49"/>
      <c r="G104" s="49"/>
      <c r="H104" s="51"/>
      <c r="I104" s="49"/>
      <c r="J104" s="49"/>
      <c r="K104" s="49"/>
      <c r="L104" s="51"/>
      <c r="M104" s="49"/>
      <c r="N104" s="49"/>
      <c r="O104" s="49">
        <f t="shared" si="5"/>
        <v>0</v>
      </c>
    </row>
    <row r="105" spans="1:15" ht="15.75" x14ac:dyDescent="0.25">
      <c r="A105" s="46">
        <v>16</v>
      </c>
      <c r="B105" s="47" t="s">
        <v>72</v>
      </c>
      <c r="C105" s="48" t="s">
        <v>63</v>
      </c>
      <c r="D105" s="51"/>
      <c r="E105" s="49"/>
      <c r="F105" s="49"/>
      <c r="G105" s="49">
        <f t="shared" si="3"/>
        <v>0</v>
      </c>
      <c r="H105" s="51"/>
      <c r="I105" s="49"/>
      <c r="J105" s="49"/>
      <c r="K105" s="49">
        <f t="shared" si="4"/>
        <v>0</v>
      </c>
      <c r="L105" s="51"/>
      <c r="M105" s="49"/>
      <c r="N105" s="49"/>
      <c r="O105" s="49">
        <f t="shared" si="5"/>
        <v>0</v>
      </c>
    </row>
    <row r="106" spans="1:15" ht="31.5" x14ac:dyDescent="0.25">
      <c r="A106" s="49" t="s">
        <v>8</v>
      </c>
      <c r="B106" s="52" t="s">
        <v>73</v>
      </c>
      <c r="C106" s="48" t="s">
        <v>63</v>
      </c>
      <c r="D106" s="51">
        <v>0.2</v>
      </c>
      <c r="E106" s="49">
        <v>0.39100000000000001</v>
      </c>
      <c r="F106" s="49">
        <v>0.55600000000000005</v>
      </c>
      <c r="G106" s="49">
        <f t="shared" si="3"/>
        <v>1.147</v>
      </c>
      <c r="H106" s="51">
        <v>5</v>
      </c>
      <c r="I106" s="49">
        <v>0</v>
      </c>
      <c r="J106" s="49">
        <v>1.5</v>
      </c>
      <c r="K106" s="49">
        <f t="shared" si="4"/>
        <v>6.5</v>
      </c>
      <c r="L106" s="51">
        <v>0</v>
      </c>
      <c r="M106" s="49">
        <v>0</v>
      </c>
      <c r="N106" s="49">
        <v>0</v>
      </c>
      <c r="O106" s="49">
        <f t="shared" si="5"/>
        <v>0</v>
      </c>
    </row>
    <row r="107" spans="1:15" ht="31.5" x14ac:dyDescent="0.25">
      <c r="A107" s="49" t="s">
        <v>10</v>
      </c>
      <c r="B107" s="52" t="s">
        <v>74</v>
      </c>
      <c r="C107" s="48" t="s">
        <v>297</v>
      </c>
      <c r="D107" s="51">
        <v>0.25</v>
      </c>
      <c r="E107" s="49">
        <v>0</v>
      </c>
      <c r="F107" s="49">
        <v>0.5</v>
      </c>
      <c r="G107" s="49">
        <f t="shared" si="3"/>
        <v>0.75</v>
      </c>
      <c r="H107" s="51">
        <v>2</v>
      </c>
      <c r="I107" s="49">
        <v>0.5</v>
      </c>
      <c r="J107" s="49">
        <v>1</v>
      </c>
      <c r="K107" s="49">
        <f t="shared" si="4"/>
        <v>3.5</v>
      </c>
      <c r="L107" s="51">
        <v>0</v>
      </c>
      <c r="M107" s="49">
        <v>0</v>
      </c>
      <c r="N107" s="49">
        <v>0</v>
      </c>
      <c r="O107" s="49">
        <f t="shared" si="5"/>
        <v>0</v>
      </c>
    </row>
    <row r="108" spans="1:15" ht="31.5" x14ac:dyDescent="0.25">
      <c r="A108" s="49" t="s">
        <v>12</v>
      </c>
      <c r="B108" s="52" t="s">
        <v>298</v>
      </c>
      <c r="C108" s="48" t="s">
        <v>297</v>
      </c>
      <c r="D108" s="51">
        <v>0</v>
      </c>
      <c r="E108" s="49"/>
      <c r="F108" s="49"/>
      <c r="G108" s="49">
        <f t="shared" si="3"/>
        <v>0</v>
      </c>
      <c r="H108" s="51">
        <v>1</v>
      </c>
      <c r="I108" s="49"/>
      <c r="J108" s="49"/>
      <c r="K108" s="49">
        <f t="shared" si="4"/>
        <v>1</v>
      </c>
      <c r="L108" s="51">
        <v>0</v>
      </c>
      <c r="M108" s="49"/>
      <c r="N108" s="49"/>
      <c r="O108" s="49">
        <f t="shared" si="5"/>
        <v>0</v>
      </c>
    </row>
    <row r="109" spans="1:15" ht="31.5" x14ac:dyDescent="0.25">
      <c r="A109" s="49" t="s">
        <v>32</v>
      </c>
      <c r="B109" s="52" t="s">
        <v>75</v>
      </c>
      <c r="C109" s="48" t="s">
        <v>297</v>
      </c>
      <c r="D109" s="51">
        <v>0</v>
      </c>
      <c r="E109" s="49">
        <v>0</v>
      </c>
      <c r="F109" s="49">
        <v>0.16700000000000001</v>
      </c>
      <c r="G109" s="49">
        <f t="shared" si="3"/>
        <v>0.16700000000000001</v>
      </c>
      <c r="H109" s="51">
        <v>1</v>
      </c>
      <c r="I109" s="49">
        <v>0.5</v>
      </c>
      <c r="J109" s="49">
        <v>1</v>
      </c>
      <c r="K109" s="49">
        <f t="shared" si="4"/>
        <v>2.5</v>
      </c>
      <c r="L109" s="51">
        <v>1</v>
      </c>
      <c r="M109" s="49">
        <v>0.5</v>
      </c>
      <c r="N109" s="49">
        <v>0</v>
      </c>
      <c r="O109" s="49">
        <f t="shared" si="5"/>
        <v>1.5</v>
      </c>
    </row>
    <row r="110" spans="1:15" ht="31.5" x14ac:dyDescent="0.25">
      <c r="A110" s="49" t="s">
        <v>41</v>
      </c>
      <c r="B110" s="50" t="s">
        <v>299</v>
      </c>
      <c r="C110" s="48" t="s">
        <v>297</v>
      </c>
      <c r="D110" s="51">
        <v>0</v>
      </c>
      <c r="E110" s="49"/>
      <c r="F110" s="49"/>
      <c r="G110" s="49">
        <f t="shared" si="3"/>
        <v>0</v>
      </c>
      <c r="H110" s="51">
        <v>0.5</v>
      </c>
      <c r="I110" s="49"/>
      <c r="J110" s="49"/>
      <c r="K110" s="49">
        <f t="shared" si="4"/>
        <v>0.5</v>
      </c>
      <c r="L110" s="51">
        <v>0.5</v>
      </c>
      <c r="M110" s="49"/>
      <c r="N110" s="49"/>
      <c r="O110" s="49">
        <f t="shared" si="5"/>
        <v>0.5</v>
      </c>
    </row>
    <row r="111" spans="1:15" ht="15.75" x14ac:dyDescent="0.25">
      <c r="A111" s="46">
        <v>17</v>
      </c>
      <c r="B111" s="53" t="s">
        <v>300</v>
      </c>
      <c r="C111" s="48" t="s">
        <v>7</v>
      </c>
      <c r="D111" s="51">
        <v>0</v>
      </c>
      <c r="E111" s="49"/>
      <c r="F111" s="49"/>
      <c r="G111" s="49">
        <f t="shared" si="3"/>
        <v>0</v>
      </c>
      <c r="H111" s="51">
        <v>2</v>
      </c>
      <c r="I111" s="49"/>
      <c r="J111" s="49"/>
      <c r="K111" s="49">
        <f t="shared" si="4"/>
        <v>2</v>
      </c>
      <c r="L111" s="51">
        <v>2</v>
      </c>
      <c r="M111" s="49"/>
      <c r="N111" s="49"/>
      <c r="O111" s="49">
        <f t="shared" si="5"/>
        <v>2</v>
      </c>
    </row>
    <row r="112" spans="1:15" ht="15.75" x14ac:dyDescent="0.25">
      <c r="A112" s="49"/>
      <c r="B112" s="52"/>
      <c r="C112" s="48"/>
      <c r="D112" s="51"/>
      <c r="E112" s="49"/>
      <c r="F112" s="49"/>
      <c r="G112" s="49">
        <f t="shared" si="3"/>
        <v>0</v>
      </c>
      <c r="H112" s="51"/>
      <c r="I112" s="49"/>
      <c r="J112" s="49"/>
      <c r="K112" s="49">
        <f t="shared" si="4"/>
        <v>0</v>
      </c>
      <c r="L112" s="51"/>
      <c r="M112" s="49"/>
      <c r="N112" s="49"/>
      <c r="O112" s="49">
        <f t="shared" si="5"/>
        <v>0</v>
      </c>
    </row>
    <row r="113" spans="1:15" ht="15.75" x14ac:dyDescent="0.25">
      <c r="A113" s="46">
        <v>18</v>
      </c>
      <c r="B113" s="47" t="s">
        <v>76</v>
      </c>
      <c r="C113" s="48" t="s">
        <v>7</v>
      </c>
      <c r="D113" s="51"/>
      <c r="E113" s="49"/>
      <c r="F113" s="49"/>
      <c r="G113" s="49">
        <f t="shared" si="3"/>
        <v>0</v>
      </c>
      <c r="H113" s="51"/>
      <c r="I113" s="49"/>
      <c r="J113" s="49"/>
      <c r="K113" s="49">
        <f t="shared" si="4"/>
        <v>0</v>
      </c>
      <c r="L113" s="51"/>
      <c r="M113" s="49"/>
      <c r="N113" s="49"/>
      <c r="O113" s="49">
        <f t="shared" si="5"/>
        <v>0</v>
      </c>
    </row>
    <row r="114" spans="1:15" ht="31.5" x14ac:dyDescent="0.25">
      <c r="A114" s="49" t="s">
        <v>8</v>
      </c>
      <c r="B114" s="52" t="s">
        <v>77</v>
      </c>
      <c r="C114" s="48" t="s">
        <v>7</v>
      </c>
      <c r="D114" s="51">
        <v>0</v>
      </c>
      <c r="E114" s="49"/>
      <c r="F114" s="49"/>
      <c r="G114" s="49">
        <f t="shared" si="3"/>
        <v>0</v>
      </c>
      <c r="H114" s="51">
        <v>0</v>
      </c>
      <c r="I114" s="49"/>
      <c r="J114" s="49"/>
      <c r="K114" s="49">
        <f t="shared" si="4"/>
        <v>0</v>
      </c>
      <c r="L114" s="51">
        <v>0</v>
      </c>
      <c r="M114" s="49"/>
      <c r="N114" s="49"/>
      <c r="O114" s="49">
        <f t="shared" si="5"/>
        <v>0</v>
      </c>
    </row>
    <row r="115" spans="1:15" ht="31.5" x14ac:dyDescent="0.25">
      <c r="A115" s="49" t="s">
        <v>10</v>
      </c>
      <c r="B115" s="52" t="s">
        <v>78</v>
      </c>
      <c r="C115" s="48" t="s">
        <v>7</v>
      </c>
      <c r="D115" s="51">
        <v>0</v>
      </c>
      <c r="E115" s="49">
        <v>571</v>
      </c>
      <c r="F115" s="49"/>
      <c r="G115" s="49">
        <f t="shared" si="3"/>
        <v>571</v>
      </c>
      <c r="H115" s="51">
        <v>100</v>
      </c>
      <c r="I115" s="49">
        <v>0</v>
      </c>
      <c r="J115" s="49"/>
      <c r="K115" s="49">
        <f t="shared" si="4"/>
        <v>100</v>
      </c>
      <c r="L115" s="51">
        <v>0</v>
      </c>
      <c r="M115" s="49">
        <v>0</v>
      </c>
      <c r="N115" s="49"/>
      <c r="O115" s="49">
        <f t="shared" si="5"/>
        <v>0</v>
      </c>
    </row>
    <row r="116" spans="1:15" ht="15.75" x14ac:dyDescent="0.25">
      <c r="A116" s="49" t="s">
        <v>12</v>
      </c>
      <c r="B116" s="50" t="s">
        <v>301</v>
      </c>
      <c r="C116" s="48" t="s">
        <v>7</v>
      </c>
      <c r="D116" s="51">
        <v>0</v>
      </c>
      <c r="E116" s="49"/>
      <c r="F116" s="49">
        <v>381</v>
      </c>
      <c r="G116" s="49">
        <f t="shared" si="3"/>
        <v>381</v>
      </c>
      <c r="H116" s="51">
        <v>0</v>
      </c>
      <c r="I116" s="49"/>
      <c r="J116" s="49">
        <v>1</v>
      </c>
      <c r="K116" s="49">
        <f t="shared" si="4"/>
        <v>1</v>
      </c>
      <c r="L116" s="51">
        <v>0</v>
      </c>
      <c r="M116" s="49"/>
      <c r="N116" s="49">
        <v>0</v>
      </c>
      <c r="O116" s="49">
        <f t="shared" si="5"/>
        <v>0</v>
      </c>
    </row>
    <row r="117" spans="1:15" ht="31.5" x14ac:dyDescent="0.25">
      <c r="A117" s="49" t="s">
        <v>32</v>
      </c>
      <c r="B117" s="50" t="s">
        <v>302</v>
      </c>
      <c r="C117" s="48" t="s">
        <v>7</v>
      </c>
      <c r="D117" s="51">
        <v>360</v>
      </c>
      <c r="E117" s="49"/>
      <c r="F117" s="49"/>
      <c r="G117" s="49">
        <f t="shared" si="3"/>
        <v>360</v>
      </c>
      <c r="H117" s="51">
        <v>0</v>
      </c>
      <c r="I117" s="49"/>
      <c r="J117" s="49"/>
      <c r="K117" s="49">
        <f t="shared" si="4"/>
        <v>0</v>
      </c>
      <c r="L117" s="51">
        <v>0</v>
      </c>
      <c r="M117" s="49"/>
      <c r="N117" s="49"/>
      <c r="O117" s="49">
        <f t="shared" si="5"/>
        <v>0</v>
      </c>
    </row>
    <row r="118" spans="1:15" ht="15.75" x14ac:dyDescent="0.25">
      <c r="A118" s="49" t="s">
        <v>41</v>
      </c>
      <c r="B118" s="50" t="s">
        <v>303</v>
      </c>
      <c r="C118" s="48" t="s">
        <v>7</v>
      </c>
      <c r="D118" s="51">
        <v>0</v>
      </c>
      <c r="E118" s="49"/>
      <c r="F118" s="49"/>
      <c r="G118" s="49">
        <f t="shared" si="3"/>
        <v>0</v>
      </c>
      <c r="H118" s="51">
        <v>0</v>
      </c>
      <c r="I118" s="49"/>
      <c r="J118" s="49"/>
      <c r="K118" s="49">
        <f t="shared" si="4"/>
        <v>0</v>
      </c>
      <c r="L118" s="51">
        <v>0</v>
      </c>
      <c r="M118" s="49"/>
      <c r="N118" s="49"/>
      <c r="O118" s="49">
        <f t="shared" si="5"/>
        <v>0</v>
      </c>
    </row>
    <row r="119" spans="1:15" ht="31.5" x14ac:dyDescent="0.25">
      <c r="A119" s="49" t="s">
        <v>43</v>
      </c>
      <c r="B119" s="50" t="s">
        <v>304</v>
      </c>
      <c r="C119" s="48" t="s">
        <v>7</v>
      </c>
      <c r="D119" s="51">
        <v>0</v>
      </c>
      <c r="E119" s="49"/>
      <c r="F119" s="49"/>
      <c r="G119" s="49">
        <f t="shared" si="3"/>
        <v>0</v>
      </c>
      <c r="H119" s="51">
        <v>50</v>
      </c>
      <c r="I119" s="49"/>
      <c r="J119" s="49"/>
      <c r="K119" s="49">
        <f t="shared" si="4"/>
        <v>50</v>
      </c>
      <c r="L119" s="51">
        <v>50</v>
      </c>
      <c r="M119" s="49"/>
      <c r="N119" s="49"/>
      <c r="O119" s="49">
        <f t="shared" si="5"/>
        <v>50</v>
      </c>
    </row>
    <row r="120" spans="1:15" ht="15.75" x14ac:dyDescent="0.25">
      <c r="A120" s="49" t="s">
        <v>45</v>
      </c>
      <c r="B120" s="52" t="s">
        <v>305</v>
      </c>
      <c r="C120" s="48" t="s">
        <v>7</v>
      </c>
      <c r="D120" s="51">
        <v>0</v>
      </c>
      <c r="E120" s="49"/>
      <c r="F120" s="49"/>
      <c r="G120" s="49">
        <f t="shared" si="3"/>
        <v>0</v>
      </c>
      <c r="H120" s="51">
        <v>150</v>
      </c>
      <c r="I120" s="49"/>
      <c r="J120" s="49"/>
      <c r="K120" s="49">
        <f t="shared" si="4"/>
        <v>150</v>
      </c>
      <c r="L120" s="51">
        <v>50</v>
      </c>
      <c r="M120" s="49"/>
      <c r="N120" s="49"/>
      <c r="O120" s="49">
        <f t="shared" si="5"/>
        <v>50</v>
      </c>
    </row>
    <row r="121" spans="1:15" ht="15.75" x14ac:dyDescent="0.25">
      <c r="A121" s="49" t="s">
        <v>47</v>
      </c>
      <c r="B121" s="52" t="s">
        <v>306</v>
      </c>
      <c r="C121" s="48" t="s">
        <v>7</v>
      </c>
      <c r="D121" s="51">
        <v>0</v>
      </c>
      <c r="E121" s="49"/>
      <c r="F121" s="49"/>
      <c r="G121" s="49">
        <f t="shared" si="3"/>
        <v>0</v>
      </c>
      <c r="H121" s="51">
        <v>80</v>
      </c>
      <c r="I121" s="49"/>
      <c r="J121" s="49"/>
      <c r="K121" s="49">
        <f t="shared" si="4"/>
        <v>80</v>
      </c>
      <c r="L121" s="51">
        <v>0</v>
      </c>
      <c r="M121" s="49"/>
      <c r="N121" s="49"/>
      <c r="O121" s="49">
        <f t="shared" si="5"/>
        <v>0</v>
      </c>
    </row>
    <row r="122" spans="1:15" ht="15.75" x14ac:dyDescent="0.25">
      <c r="A122" s="49" t="s">
        <v>49</v>
      </c>
      <c r="B122" s="52" t="s">
        <v>307</v>
      </c>
      <c r="C122" s="48" t="s">
        <v>7</v>
      </c>
      <c r="D122" s="51">
        <v>0</v>
      </c>
      <c r="E122" s="49"/>
      <c r="F122" s="49"/>
      <c r="G122" s="49">
        <f t="shared" si="3"/>
        <v>0</v>
      </c>
      <c r="H122" s="51">
        <v>50</v>
      </c>
      <c r="I122" s="49"/>
      <c r="J122" s="49"/>
      <c r="K122" s="49">
        <f t="shared" si="4"/>
        <v>50</v>
      </c>
      <c r="L122" s="51">
        <v>0</v>
      </c>
      <c r="M122" s="49"/>
      <c r="N122" s="49"/>
      <c r="O122" s="49">
        <f t="shared" si="5"/>
        <v>0</v>
      </c>
    </row>
    <row r="123" spans="1:15" ht="31.5" x14ac:dyDescent="0.25">
      <c r="A123" s="49" t="s">
        <v>51</v>
      </c>
      <c r="B123" s="50" t="s">
        <v>308</v>
      </c>
      <c r="C123" s="48" t="s">
        <v>7</v>
      </c>
      <c r="D123" s="51">
        <v>0</v>
      </c>
      <c r="E123" s="49"/>
      <c r="F123" s="49"/>
      <c r="G123" s="49">
        <f t="shared" si="3"/>
        <v>0</v>
      </c>
      <c r="H123" s="51">
        <v>0</v>
      </c>
      <c r="I123" s="49"/>
      <c r="J123" s="49"/>
      <c r="K123" s="49">
        <f t="shared" si="4"/>
        <v>0</v>
      </c>
      <c r="L123" s="51">
        <v>0</v>
      </c>
      <c r="M123" s="49"/>
      <c r="N123" s="49"/>
      <c r="O123" s="49">
        <f t="shared" si="5"/>
        <v>0</v>
      </c>
    </row>
    <row r="124" spans="1:15" ht="15.75" x14ac:dyDescent="0.25">
      <c r="A124" s="49" t="s">
        <v>190</v>
      </c>
      <c r="B124" s="50" t="s">
        <v>309</v>
      </c>
      <c r="C124" s="48" t="s">
        <v>7</v>
      </c>
      <c r="D124" s="51">
        <v>0</v>
      </c>
      <c r="E124" s="49"/>
      <c r="F124" s="49"/>
      <c r="G124" s="49">
        <f t="shared" si="3"/>
        <v>0</v>
      </c>
      <c r="H124" s="51">
        <v>0</v>
      </c>
      <c r="I124" s="49"/>
      <c r="J124" s="49"/>
      <c r="K124" s="49">
        <f t="shared" si="4"/>
        <v>0</v>
      </c>
      <c r="L124" s="51">
        <v>0</v>
      </c>
      <c r="M124" s="49"/>
      <c r="N124" s="49"/>
      <c r="O124" s="49">
        <f t="shared" si="5"/>
        <v>0</v>
      </c>
    </row>
    <row r="125" spans="1:15" ht="31.5" x14ac:dyDescent="0.25">
      <c r="A125" s="49" t="s">
        <v>191</v>
      </c>
      <c r="B125" s="50" t="s">
        <v>310</v>
      </c>
      <c r="C125" s="48" t="s">
        <v>7</v>
      </c>
      <c r="D125" s="51">
        <v>0</v>
      </c>
      <c r="E125" s="49"/>
      <c r="F125" s="49"/>
      <c r="G125" s="49">
        <f t="shared" si="3"/>
        <v>0</v>
      </c>
      <c r="H125" s="51">
        <v>0</v>
      </c>
      <c r="I125" s="49"/>
      <c r="J125" s="49"/>
      <c r="K125" s="49">
        <f t="shared" si="4"/>
        <v>0</v>
      </c>
      <c r="L125" s="51">
        <v>0</v>
      </c>
      <c r="M125" s="49"/>
      <c r="N125" s="49"/>
      <c r="O125" s="49">
        <f t="shared" si="5"/>
        <v>0</v>
      </c>
    </row>
    <row r="126" spans="1:15" ht="31.5" x14ac:dyDescent="0.25">
      <c r="A126" s="49" t="s">
        <v>219</v>
      </c>
      <c r="B126" s="50" t="s">
        <v>311</v>
      </c>
      <c r="C126" s="48" t="s">
        <v>7</v>
      </c>
      <c r="D126" s="51">
        <v>0</v>
      </c>
      <c r="E126" s="49"/>
      <c r="F126" s="49"/>
      <c r="G126" s="49">
        <f t="shared" si="3"/>
        <v>0</v>
      </c>
      <c r="H126" s="51">
        <v>0</v>
      </c>
      <c r="I126" s="49"/>
      <c r="J126" s="49"/>
      <c r="K126" s="49">
        <f t="shared" si="4"/>
        <v>0</v>
      </c>
      <c r="L126" s="51">
        <v>0</v>
      </c>
      <c r="M126" s="49"/>
      <c r="N126" s="49"/>
      <c r="O126" s="49">
        <f t="shared" si="5"/>
        <v>0</v>
      </c>
    </row>
    <row r="127" spans="1:15" ht="31.5" x14ac:dyDescent="0.25">
      <c r="A127" s="49" t="s">
        <v>229</v>
      </c>
      <c r="B127" s="50" t="s">
        <v>312</v>
      </c>
      <c r="C127" s="48" t="s">
        <v>7</v>
      </c>
      <c r="D127" s="51">
        <v>0</v>
      </c>
      <c r="E127" s="49"/>
      <c r="F127" s="49"/>
      <c r="G127" s="49">
        <f t="shared" si="3"/>
        <v>0</v>
      </c>
      <c r="H127" s="51">
        <v>0</v>
      </c>
      <c r="I127" s="49"/>
      <c r="J127" s="49"/>
      <c r="K127" s="49">
        <f t="shared" si="4"/>
        <v>0</v>
      </c>
      <c r="L127" s="51">
        <v>0</v>
      </c>
      <c r="M127" s="49"/>
      <c r="N127" s="49"/>
      <c r="O127" s="49">
        <f t="shared" si="5"/>
        <v>0</v>
      </c>
    </row>
    <row r="128" spans="1:15" ht="31.5" x14ac:dyDescent="0.25">
      <c r="A128" s="49" t="s">
        <v>230</v>
      </c>
      <c r="B128" s="50" t="s">
        <v>313</v>
      </c>
      <c r="C128" s="48" t="s">
        <v>7</v>
      </c>
      <c r="D128" s="51">
        <v>0</v>
      </c>
      <c r="E128" s="49"/>
      <c r="F128" s="49"/>
      <c r="G128" s="49">
        <f t="shared" si="3"/>
        <v>0</v>
      </c>
      <c r="H128" s="51">
        <v>0</v>
      </c>
      <c r="I128" s="49"/>
      <c r="J128" s="49"/>
      <c r="K128" s="49">
        <f t="shared" si="4"/>
        <v>0</v>
      </c>
      <c r="L128" s="51">
        <v>0</v>
      </c>
      <c r="M128" s="49"/>
      <c r="N128" s="49"/>
      <c r="O128" s="49">
        <f t="shared" si="5"/>
        <v>0</v>
      </c>
    </row>
    <row r="129" spans="1:15" ht="15.75" x14ac:dyDescent="0.25">
      <c r="A129" s="49"/>
      <c r="B129" s="52"/>
      <c r="C129" s="48"/>
      <c r="D129" s="51"/>
      <c r="E129" s="49"/>
      <c r="F129" s="49"/>
      <c r="G129" s="49">
        <f t="shared" si="3"/>
        <v>0</v>
      </c>
      <c r="H129" s="51"/>
      <c r="I129" s="49"/>
      <c r="J129" s="49"/>
      <c r="K129" s="49">
        <f t="shared" si="4"/>
        <v>0</v>
      </c>
      <c r="L129" s="51"/>
      <c r="M129" s="49"/>
      <c r="N129" s="49"/>
      <c r="O129" s="49">
        <f t="shared" si="5"/>
        <v>0</v>
      </c>
    </row>
    <row r="130" spans="1:15" ht="15.75" x14ac:dyDescent="0.25">
      <c r="A130" s="46">
        <v>19</v>
      </c>
      <c r="B130" s="47" t="s">
        <v>79</v>
      </c>
      <c r="C130" s="48" t="s">
        <v>63</v>
      </c>
      <c r="D130" s="51"/>
      <c r="E130" s="49"/>
      <c r="F130" s="49"/>
      <c r="G130" s="49">
        <f t="shared" si="3"/>
        <v>0</v>
      </c>
      <c r="H130" s="51"/>
      <c r="I130" s="49"/>
      <c r="J130" s="49"/>
      <c r="K130" s="49">
        <f t="shared" si="4"/>
        <v>0</v>
      </c>
      <c r="L130" s="51"/>
      <c r="M130" s="49"/>
      <c r="N130" s="49"/>
      <c r="O130" s="49">
        <f t="shared" si="5"/>
        <v>0</v>
      </c>
    </row>
    <row r="131" spans="1:15" ht="15.75" x14ac:dyDescent="0.25">
      <c r="A131" s="49" t="s">
        <v>8</v>
      </c>
      <c r="B131" s="52" t="s">
        <v>80</v>
      </c>
      <c r="C131" s="48" t="s">
        <v>63</v>
      </c>
      <c r="D131" s="51">
        <v>4.7</v>
      </c>
      <c r="E131" s="49">
        <v>1.034</v>
      </c>
      <c r="F131" s="49">
        <v>26.411999999999999</v>
      </c>
      <c r="G131" s="49">
        <f t="shared" si="3"/>
        <v>32.146000000000001</v>
      </c>
      <c r="H131" s="51">
        <v>1</v>
      </c>
      <c r="I131" s="49">
        <v>2</v>
      </c>
      <c r="J131" s="49">
        <v>0.5</v>
      </c>
      <c r="K131" s="49">
        <f t="shared" si="4"/>
        <v>3.5</v>
      </c>
      <c r="L131" s="51">
        <v>1</v>
      </c>
      <c r="M131" s="49">
        <v>0</v>
      </c>
      <c r="N131" s="49">
        <v>0</v>
      </c>
      <c r="O131" s="49">
        <f t="shared" si="5"/>
        <v>1</v>
      </c>
    </row>
    <row r="132" spans="1:15" ht="15.75" x14ac:dyDescent="0.25">
      <c r="A132" s="49" t="s">
        <v>10</v>
      </c>
      <c r="B132" s="52" t="s">
        <v>81</v>
      </c>
      <c r="C132" s="48" t="s">
        <v>63</v>
      </c>
      <c r="D132" s="51">
        <v>1.4</v>
      </c>
      <c r="E132" s="49">
        <v>6.5</v>
      </c>
      <c r="F132" s="49">
        <v>0.66</v>
      </c>
      <c r="G132" s="49">
        <f t="shared" si="3"/>
        <v>8.56</v>
      </c>
      <c r="H132" s="51">
        <v>3</v>
      </c>
      <c r="I132" s="49">
        <v>0.5</v>
      </c>
      <c r="J132" s="49">
        <v>0.2</v>
      </c>
      <c r="K132" s="49">
        <f t="shared" si="4"/>
        <v>3.7</v>
      </c>
      <c r="L132" s="51">
        <v>2</v>
      </c>
      <c r="M132" s="49">
        <v>0</v>
      </c>
      <c r="N132" s="49">
        <v>0</v>
      </c>
      <c r="O132" s="49">
        <f t="shared" si="5"/>
        <v>2</v>
      </c>
    </row>
    <row r="133" spans="1:15" ht="15.75" x14ac:dyDescent="0.25">
      <c r="A133" s="49" t="s">
        <v>12</v>
      </c>
      <c r="B133" s="52" t="s">
        <v>82</v>
      </c>
      <c r="C133" s="48" t="s">
        <v>63</v>
      </c>
      <c r="D133" s="51">
        <v>0</v>
      </c>
      <c r="E133" s="49">
        <v>0.61799999999999999</v>
      </c>
      <c r="F133" s="49"/>
      <c r="G133" s="49">
        <f t="shared" si="3"/>
        <v>0.61799999999999999</v>
      </c>
      <c r="H133" s="51">
        <v>2</v>
      </c>
      <c r="I133" s="49">
        <v>1</v>
      </c>
      <c r="J133" s="49"/>
      <c r="K133" s="49">
        <f t="shared" si="4"/>
        <v>3</v>
      </c>
      <c r="L133" s="51">
        <v>1</v>
      </c>
      <c r="M133" s="49">
        <v>0</v>
      </c>
      <c r="N133" s="49"/>
      <c r="O133" s="49">
        <f t="shared" si="5"/>
        <v>1</v>
      </c>
    </row>
    <row r="134" spans="1:15" ht="15.75" x14ac:dyDescent="0.25">
      <c r="A134" s="49" t="s">
        <v>32</v>
      </c>
      <c r="B134" s="50" t="s">
        <v>314</v>
      </c>
      <c r="C134" s="48"/>
      <c r="D134" s="51">
        <v>0</v>
      </c>
      <c r="E134" s="49"/>
      <c r="F134" s="49"/>
      <c r="G134" s="49">
        <f t="shared" ref="G134:G197" si="6">D134+E134+F134</f>
        <v>0</v>
      </c>
      <c r="H134" s="51">
        <v>0</v>
      </c>
      <c r="I134" s="49"/>
      <c r="J134" s="49"/>
      <c r="K134" s="49">
        <f t="shared" ref="K134:K197" si="7">H134+I134+J134</f>
        <v>0</v>
      </c>
      <c r="L134" s="51">
        <v>0</v>
      </c>
      <c r="M134" s="49"/>
      <c r="N134" s="49"/>
      <c r="O134" s="49">
        <f t="shared" ref="O134:O197" si="8">L134+M134+N134</f>
        <v>0</v>
      </c>
    </row>
    <row r="135" spans="1:15" ht="15.75" x14ac:dyDescent="0.25">
      <c r="A135" s="49" t="s">
        <v>41</v>
      </c>
      <c r="B135" s="50" t="s">
        <v>315</v>
      </c>
      <c r="C135" s="48"/>
      <c r="D135" s="51">
        <v>0</v>
      </c>
      <c r="E135" s="49"/>
      <c r="F135" s="49"/>
      <c r="G135" s="49">
        <f t="shared" si="6"/>
        <v>0</v>
      </c>
      <c r="H135" s="51">
        <v>0</v>
      </c>
      <c r="I135" s="49"/>
      <c r="J135" s="49"/>
      <c r="K135" s="49">
        <f t="shared" si="7"/>
        <v>0</v>
      </c>
      <c r="L135" s="51">
        <v>0</v>
      </c>
      <c r="M135" s="49"/>
      <c r="N135" s="49"/>
      <c r="O135" s="49">
        <f t="shared" si="8"/>
        <v>0</v>
      </c>
    </row>
    <row r="136" spans="1:15" ht="15.75" x14ac:dyDescent="0.25">
      <c r="A136" s="49" t="s">
        <v>43</v>
      </c>
      <c r="B136" s="50" t="s">
        <v>202</v>
      </c>
      <c r="C136" s="48"/>
      <c r="D136" s="51">
        <v>0</v>
      </c>
      <c r="E136" s="49"/>
      <c r="F136" s="49"/>
      <c r="G136" s="49">
        <f t="shared" si="6"/>
        <v>0</v>
      </c>
      <c r="H136" s="51">
        <v>0</v>
      </c>
      <c r="I136" s="49"/>
      <c r="J136" s="49"/>
      <c r="K136" s="49">
        <f t="shared" si="7"/>
        <v>0</v>
      </c>
      <c r="L136" s="51">
        <v>0</v>
      </c>
      <c r="M136" s="49"/>
      <c r="N136" s="49"/>
      <c r="O136" s="49">
        <f t="shared" si="8"/>
        <v>0</v>
      </c>
    </row>
    <row r="137" spans="1:15" ht="15.75" x14ac:dyDescent="0.25">
      <c r="A137" s="49"/>
      <c r="B137" s="52"/>
      <c r="C137" s="48"/>
      <c r="D137" s="51"/>
      <c r="E137" s="49"/>
      <c r="F137" s="49"/>
      <c r="G137" s="49">
        <f t="shared" si="6"/>
        <v>0</v>
      </c>
      <c r="H137" s="51"/>
      <c r="I137" s="49"/>
      <c r="J137" s="49"/>
      <c r="K137" s="49">
        <f t="shared" si="7"/>
        <v>0</v>
      </c>
      <c r="L137" s="51"/>
      <c r="M137" s="49"/>
      <c r="N137" s="49"/>
      <c r="O137" s="49">
        <f t="shared" si="8"/>
        <v>0</v>
      </c>
    </row>
    <row r="138" spans="1:15" ht="31.5" x14ac:dyDescent="0.25">
      <c r="A138" s="46">
        <v>20</v>
      </c>
      <c r="B138" s="47" t="s">
        <v>83</v>
      </c>
      <c r="C138" s="48" t="s">
        <v>7</v>
      </c>
      <c r="D138" s="51"/>
      <c r="E138" s="49"/>
      <c r="F138" s="49">
        <v>0.219</v>
      </c>
      <c r="G138" s="49">
        <f t="shared" si="6"/>
        <v>0.219</v>
      </c>
      <c r="H138" s="51"/>
      <c r="I138" s="49"/>
      <c r="J138" s="49"/>
      <c r="K138" s="49">
        <f t="shared" si="7"/>
        <v>0</v>
      </c>
      <c r="L138" s="51"/>
      <c r="M138" s="49"/>
      <c r="N138" s="49"/>
      <c r="O138" s="49">
        <f t="shared" si="8"/>
        <v>0</v>
      </c>
    </row>
    <row r="139" spans="1:15" ht="15.75" x14ac:dyDescent="0.25">
      <c r="A139" s="49" t="s">
        <v>8</v>
      </c>
      <c r="B139" s="52" t="s">
        <v>84</v>
      </c>
      <c r="C139" s="48" t="s">
        <v>7</v>
      </c>
      <c r="D139" s="51">
        <v>150</v>
      </c>
      <c r="E139" s="49">
        <v>58</v>
      </c>
      <c r="F139" s="49">
        <v>207</v>
      </c>
      <c r="G139" s="49">
        <f t="shared" si="6"/>
        <v>415</v>
      </c>
      <c r="H139" s="51">
        <v>10</v>
      </c>
      <c r="I139" s="49">
        <v>6</v>
      </c>
      <c r="J139" s="49">
        <v>21</v>
      </c>
      <c r="K139" s="49">
        <f t="shared" si="7"/>
        <v>37</v>
      </c>
      <c r="L139" s="51">
        <v>10</v>
      </c>
      <c r="M139" s="49">
        <v>0</v>
      </c>
      <c r="N139" s="49">
        <v>15</v>
      </c>
      <c r="O139" s="49">
        <f t="shared" si="8"/>
        <v>25</v>
      </c>
    </row>
    <row r="140" spans="1:15" ht="15.75" x14ac:dyDescent="0.25">
      <c r="A140" s="49" t="s">
        <v>10</v>
      </c>
      <c r="B140" s="52" t="s">
        <v>85</v>
      </c>
      <c r="C140" s="48" t="s">
        <v>7</v>
      </c>
      <c r="D140" s="51">
        <v>0</v>
      </c>
      <c r="E140" s="49">
        <v>4</v>
      </c>
      <c r="F140" s="49">
        <v>4</v>
      </c>
      <c r="G140" s="49">
        <f t="shared" si="6"/>
        <v>8</v>
      </c>
      <c r="H140" s="51">
        <v>0</v>
      </c>
      <c r="I140" s="49">
        <v>5</v>
      </c>
      <c r="J140" s="49">
        <v>10</v>
      </c>
      <c r="K140" s="49">
        <f t="shared" si="7"/>
        <v>15</v>
      </c>
      <c r="L140" s="51">
        <v>0</v>
      </c>
      <c r="M140" s="49">
        <v>0</v>
      </c>
      <c r="N140" s="49">
        <v>10</v>
      </c>
      <c r="O140" s="49">
        <f t="shared" si="8"/>
        <v>10</v>
      </c>
    </row>
    <row r="141" spans="1:15" ht="15.75" x14ac:dyDescent="0.25">
      <c r="A141" s="49" t="s">
        <v>12</v>
      </c>
      <c r="B141" s="52" t="s">
        <v>87</v>
      </c>
      <c r="C141" s="48" t="s">
        <v>7</v>
      </c>
      <c r="D141" s="51">
        <v>0</v>
      </c>
      <c r="E141" s="49"/>
      <c r="F141" s="49"/>
      <c r="G141" s="49">
        <f t="shared" si="6"/>
        <v>0</v>
      </c>
      <c r="H141" s="51">
        <v>10</v>
      </c>
      <c r="I141" s="49"/>
      <c r="J141" s="49"/>
      <c r="K141" s="49">
        <f t="shared" si="7"/>
        <v>10</v>
      </c>
      <c r="L141" s="51">
        <v>0</v>
      </c>
      <c r="M141" s="49"/>
      <c r="N141" s="49"/>
      <c r="O141" s="49">
        <f t="shared" si="8"/>
        <v>0</v>
      </c>
    </row>
    <row r="142" spans="1:15" ht="15.75" x14ac:dyDescent="0.25">
      <c r="A142" s="49" t="s">
        <v>32</v>
      </c>
      <c r="B142" s="50" t="s">
        <v>316</v>
      </c>
      <c r="C142" s="48"/>
      <c r="D142" s="51">
        <v>0</v>
      </c>
      <c r="E142" s="49"/>
      <c r="F142" s="49"/>
      <c r="G142" s="49">
        <f t="shared" si="6"/>
        <v>0</v>
      </c>
      <c r="H142" s="51">
        <v>0</v>
      </c>
      <c r="I142" s="49"/>
      <c r="J142" s="49"/>
      <c r="K142" s="49">
        <f t="shared" si="7"/>
        <v>0</v>
      </c>
      <c r="L142" s="51">
        <v>0</v>
      </c>
      <c r="M142" s="49"/>
      <c r="N142" s="49"/>
      <c r="O142" s="49">
        <f t="shared" si="8"/>
        <v>0</v>
      </c>
    </row>
    <row r="143" spans="1:15" ht="15.75" x14ac:dyDescent="0.25">
      <c r="A143" s="49" t="s">
        <v>41</v>
      </c>
      <c r="B143" s="50" t="s">
        <v>88</v>
      </c>
      <c r="C143" s="48"/>
      <c r="D143" s="51">
        <v>0</v>
      </c>
      <c r="E143" s="49"/>
      <c r="F143" s="49"/>
      <c r="G143" s="49">
        <f t="shared" si="6"/>
        <v>0</v>
      </c>
      <c r="H143" s="51">
        <v>0</v>
      </c>
      <c r="I143" s="49"/>
      <c r="J143" s="49"/>
      <c r="K143" s="49">
        <f t="shared" si="7"/>
        <v>0</v>
      </c>
      <c r="L143" s="51">
        <v>0</v>
      </c>
      <c r="M143" s="49"/>
      <c r="N143" s="49"/>
      <c r="O143" s="49">
        <f t="shared" si="8"/>
        <v>0</v>
      </c>
    </row>
    <row r="144" spans="1:15" ht="15.75" x14ac:dyDescent="0.25">
      <c r="A144" s="49" t="s">
        <v>43</v>
      </c>
      <c r="B144" s="50" t="s">
        <v>89</v>
      </c>
      <c r="C144" s="48"/>
      <c r="D144" s="51">
        <v>0</v>
      </c>
      <c r="E144" s="49"/>
      <c r="F144" s="49"/>
      <c r="G144" s="49">
        <f t="shared" si="6"/>
        <v>0</v>
      </c>
      <c r="H144" s="51">
        <v>0</v>
      </c>
      <c r="I144" s="49"/>
      <c r="J144" s="49"/>
      <c r="K144" s="49">
        <f t="shared" si="7"/>
        <v>0</v>
      </c>
      <c r="L144" s="51">
        <v>0</v>
      </c>
      <c r="M144" s="49"/>
      <c r="N144" s="49"/>
      <c r="O144" s="49">
        <f t="shared" si="8"/>
        <v>0</v>
      </c>
    </row>
    <row r="145" spans="1:15" ht="15.75" x14ac:dyDescent="0.25">
      <c r="A145" s="49"/>
      <c r="B145" s="52"/>
      <c r="C145" s="48"/>
      <c r="D145" s="51"/>
      <c r="E145" s="49"/>
      <c r="F145" s="49"/>
      <c r="G145" s="49"/>
      <c r="H145" s="51"/>
      <c r="I145" s="49"/>
      <c r="J145" s="49"/>
      <c r="K145" s="49"/>
      <c r="L145" s="51"/>
      <c r="M145" s="49"/>
      <c r="N145" s="49"/>
      <c r="O145" s="49">
        <f t="shared" si="8"/>
        <v>0</v>
      </c>
    </row>
    <row r="146" spans="1:15" ht="18" customHeight="1" x14ac:dyDescent="0.25">
      <c r="A146" s="46">
        <v>21</v>
      </c>
      <c r="B146" s="47" t="s">
        <v>86</v>
      </c>
      <c r="C146" s="48" t="s">
        <v>7</v>
      </c>
      <c r="D146" s="51"/>
      <c r="E146" s="49"/>
      <c r="F146" s="49"/>
      <c r="G146" s="49">
        <f t="shared" si="6"/>
        <v>0</v>
      </c>
      <c r="H146" s="51"/>
      <c r="I146" s="49"/>
      <c r="J146" s="49"/>
      <c r="K146" s="49">
        <f t="shared" si="7"/>
        <v>0</v>
      </c>
      <c r="L146" s="51"/>
      <c r="M146" s="49"/>
      <c r="N146" s="49"/>
      <c r="O146" s="49">
        <f t="shared" si="8"/>
        <v>0</v>
      </c>
    </row>
    <row r="147" spans="1:15" ht="15.75" x14ac:dyDescent="0.25">
      <c r="A147" s="49" t="s">
        <v>8</v>
      </c>
      <c r="B147" s="52" t="s">
        <v>87</v>
      </c>
      <c r="C147" s="48" t="s">
        <v>7</v>
      </c>
      <c r="D147" s="51">
        <v>48</v>
      </c>
      <c r="E147" s="49">
        <v>8</v>
      </c>
      <c r="F147" s="49">
        <v>180</v>
      </c>
      <c r="G147" s="49">
        <f t="shared" si="6"/>
        <v>236</v>
      </c>
      <c r="H147" s="51">
        <v>0</v>
      </c>
      <c r="I147" s="49">
        <v>0</v>
      </c>
      <c r="J147" s="49">
        <v>0</v>
      </c>
      <c r="K147" s="49">
        <f t="shared" si="7"/>
        <v>0</v>
      </c>
      <c r="L147" s="51">
        <v>0</v>
      </c>
      <c r="M147" s="49">
        <v>0</v>
      </c>
      <c r="N147" s="49">
        <v>0</v>
      </c>
      <c r="O147" s="49">
        <f t="shared" si="8"/>
        <v>0</v>
      </c>
    </row>
    <row r="148" spans="1:15" ht="15.75" x14ac:dyDescent="0.25">
      <c r="A148" s="49" t="s">
        <v>10</v>
      </c>
      <c r="B148" s="52" t="s">
        <v>88</v>
      </c>
      <c r="C148" s="48" t="s">
        <v>7</v>
      </c>
      <c r="D148" s="51">
        <v>0</v>
      </c>
      <c r="E148" s="49"/>
      <c r="F148" s="49">
        <v>4</v>
      </c>
      <c r="G148" s="49">
        <f t="shared" si="6"/>
        <v>4</v>
      </c>
      <c r="H148" s="51">
        <v>10</v>
      </c>
      <c r="I148" s="49"/>
      <c r="J148" s="49">
        <v>0</v>
      </c>
      <c r="K148" s="49">
        <f t="shared" si="7"/>
        <v>10</v>
      </c>
      <c r="L148" s="51">
        <v>0</v>
      </c>
      <c r="M148" s="49"/>
      <c r="N148" s="49">
        <v>0</v>
      </c>
      <c r="O148" s="49">
        <f t="shared" si="8"/>
        <v>0</v>
      </c>
    </row>
    <row r="149" spans="1:15" ht="15.75" x14ac:dyDescent="0.25">
      <c r="A149" s="49" t="s">
        <v>12</v>
      </c>
      <c r="B149" s="52" t="s">
        <v>89</v>
      </c>
      <c r="C149" s="48" t="s">
        <v>7</v>
      </c>
      <c r="D149" s="51">
        <v>0</v>
      </c>
      <c r="E149" s="49"/>
      <c r="F149" s="49"/>
      <c r="G149" s="49">
        <f t="shared" si="6"/>
        <v>0</v>
      </c>
      <c r="H149" s="51">
        <v>5</v>
      </c>
      <c r="I149" s="49"/>
      <c r="J149" s="49"/>
      <c r="K149" s="49">
        <f t="shared" si="7"/>
        <v>5</v>
      </c>
      <c r="L149" s="51">
        <v>0</v>
      </c>
      <c r="M149" s="49"/>
      <c r="N149" s="49"/>
      <c r="O149" s="49">
        <f t="shared" si="8"/>
        <v>0</v>
      </c>
    </row>
    <row r="150" spans="1:15" ht="15.75" x14ac:dyDescent="0.25">
      <c r="A150" s="49" t="s">
        <v>32</v>
      </c>
      <c r="B150" s="50" t="s">
        <v>316</v>
      </c>
      <c r="C150" s="48" t="s">
        <v>7</v>
      </c>
      <c r="D150" s="51">
        <v>0</v>
      </c>
      <c r="E150" s="49"/>
      <c r="F150" s="49"/>
      <c r="G150" s="49">
        <f t="shared" si="6"/>
        <v>0</v>
      </c>
      <c r="H150" s="51">
        <v>0</v>
      </c>
      <c r="I150" s="49"/>
      <c r="J150" s="49"/>
      <c r="K150" s="49">
        <f t="shared" si="7"/>
        <v>0</v>
      </c>
      <c r="L150" s="51">
        <v>0</v>
      </c>
      <c r="M150" s="49"/>
      <c r="N150" s="49"/>
      <c r="O150" s="49">
        <f t="shared" si="8"/>
        <v>0</v>
      </c>
    </row>
    <row r="151" spans="1:15" ht="15.75" x14ac:dyDescent="0.25">
      <c r="A151" s="49" t="s">
        <v>41</v>
      </c>
      <c r="B151" s="50" t="s">
        <v>88</v>
      </c>
      <c r="C151" s="48" t="s">
        <v>7</v>
      </c>
      <c r="D151" s="51">
        <v>0</v>
      </c>
      <c r="E151" s="49"/>
      <c r="F151" s="49"/>
      <c r="G151" s="49">
        <f t="shared" si="6"/>
        <v>0</v>
      </c>
      <c r="H151" s="51">
        <v>0</v>
      </c>
      <c r="I151" s="49"/>
      <c r="J151" s="49"/>
      <c r="K151" s="49">
        <f t="shared" si="7"/>
        <v>0</v>
      </c>
      <c r="L151" s="51">
        <v>0</v>
      </c>
      <c r="M151" s="49"/>
      <c r="N151" s="49"/>
      <c r="O151" s="49">
        <f t="shared" si="8"/>
        <v>0</v>
      </c>
    </row>
    <row r="152" spans="1:15" ht="15.75" x14ac:dyDescent="0.25">
      <c r="A152" s="49" t="s">
        <v>43</v>
      </c>
      <c r="B152" s="50" t="s">
        <v>89</v>
      </c>
      <c r="C152" s="48" t="s">
        <v>7</v>
      </c>
      <c r="D152" s="51">
        <v>0</v>
      </c>
      <c r="E152" s="49"/>
      <c r="F152" s="49"/>
      <c r="G152" s="49">
        <f t="shared" si="6"/>
        <v>0</v>
      </c>
      <c r="H152" s="51">
        <v>0</v>
      </c>
      <c r="I152" s="49"/>
      <c r="J152" s="49"/>
      <c r="K152" s="49">
        <f t="shared" si="7"/>
        <v>0</v>
      </c>
      <c r="L152" s="51">
        <v>0</v>
      </c>
      <c r="M152" s="49"/>
      <c r="N152" s="49"/>
      <c r="O152" s="49">
        <f t="shared" si="8"/>
        <v>0</v>
      </c>
    </row>
    <row r="153" spans="1:15" ht="15.75" x14ac:dyDescent="0.25">
      <c r="A153" s="49"/>
      <c r="B153" s="52"/>
      <c r="C153" s="48"/>
      <c r="D153" s="51"/>
      <c r="E153" s="49"/>
      <c r="F153" s="49"/>
      <c r="G153" s="49"/>
      <c r="H153" s="51"/>
      <c r="I153" s="49"/>
      <c r="J153" s="49"/>
      <c r="K153" s="49"/>
      <c r="L153" s="51"/>
      <c r="M153" s="49"/>
      <c r="N153" s="49"/>
      <c r="O153" s="49">
        <f t="shared" si="8"/>
        <v>0</v>
      </c>
    </row>
    <row r="154" spans="1:15" ht="31.5" x14ac:dyDescent="0.25">
      <c r="A154" s="46">
        <v>22</v>
      </c>
      <c r="B154" s="47" t="s">
        <v>90</v>
      </c>
      <c r="C154" s="48" t="s">
        <v>7</v>
      </c>
      <c r="D154" s="51"/>
      <c r="E154" s="49"/>
      <c r="F154" s="49"/>
      <c r="G154" s="49">
        <f t="shared" si="6"/>
        <v>0</v>
      </c>
      <c r="H154" s="51"/>
      <c r="I154" s="49"/>
      <c r="J154" s="49"/>
      <c r="K154" s="49">
        <f t="shared" si="7"/>
        <v>0</v>
      </c>
      <c r="L154" s="51"/>
      <c r="M154" s="49"/>
      <c r="N154" s="49"/>
      <c r="O154" s="49">
        <f t="shared" si="8"/>
        <v>0</v>
      </c>
    </row>
    <row r="155" spans="1:15" ht="15.75" x14ac:dyDescent="0.25">
      <c r="A155" s="49" t="s">
        <v>8</v>
      </c>
      <c r="B155" s="52" t="s">
        <v>84</v>
      </c>
      <c r="C155" s="48" t="s">
        <v>7</v>
      </c>
      <c r="D155" s="51">
        <v>82</v>
      </c>
      <c r="E155" s="49">
        <v>27</v>
      </c>
      <c r="F155" s="49">
        <v>42</v>
      </c>
      <c r="G155" s="49">
        <f t="shared" si="6"/>
        <v>151</v>
      </c>
      <c r="H155" s="51">
        <v>25</v>
      </c>
      <c r="I155" s="49">
        <v>6</v>
      </c>
      <c r="J155" s="49">
        <v>45</v>
      </c>
      <c r="K155" s="49">
        <f t="shared" si="7"/>
        <v>76</v>
      </c>
      <c r="L155" s="51">
        <v>22</v>
      </c>
      <c r="M155" s="49">
        <v>0</v>
      </c>
      <c r="N155" s="49">
        <v>25</v>
      </c>
      <c r="O155" s="49">
        <f t="shared" si="8"/>
        <v>47</v>
      </c>
    </row>
    <row r="156" spans="1:15" ht="15.75" x14ac:dyDescent="0.25">
      <c r="A156" s="49" t="s">
        <v>10</v>
      </c>
      <c r="B156" s="52" t="s">
        <v>87</v>
      </c>
      <c r="C156" s="48" t="s">
        <v>7</v>
      </c>
      <c r="D156" s="51">
        <v>0</v>
      </c>
      <c r="E156" s="49">
        <v>3</v>
      </c>
      <c r="F156" s="49">
        <v>0</v>
      </c>
      <c r="G156" s="49">
        <f t="shared" si="6"/>
        <v>3</v>
      </c>
      <c r="H156" s="51">
        <v>11</v>
      </c>
      <c r="I156" s="49">
        <v>13</v>
      </c>
      <c r="J156" s="49">
        <v>20</v>
      </c>
      <c r="K156" s="49">
        <f t="shared" si="7"/>
        <v>44</v>
      </c>
      <c r="L156" s="51">
        <v>6</v>
      </c>
      <c r="M156" s="49">
        <v>5</v>
      </c>
      <c r="N156" s="49">
        <v>5</v>
      </c>
      <c r="O156" s="49">
        <f t="shared" si="8"/>
        <v>16</v>
      </c>
    </row>
    <row r="157" spans="1:15" ht="15.75" x14ac:dyDescent="0.25">
      <c r="A157" s="49" t="s">
        <v>12</v>
      </c>
      <c r="B157" s="52" t="s">
        <v>85</v>
      </c>
      <c r="C157" s="48" t="s">
        <v>7</v>
      </c>
      <c r="D157" s="51">
        <v>0</v>
      </c>
      <c r="E157" s="49">
        <v>0</v>
      </c>
      <c r="F157" s="49"/>
      <c r="G157" s="49">
        <f t="shared" si="6"/>
        <v>0</v>
      </c>
      <c r="H157" s="51">
        <v>5</v>
      </c>
      <c r="I157" s="49">
        <v>5</v>
      </c>
      <c r="J157" s="49"/>
      <c r="K157" s="49">
        <f t="shared" si="7"/>
        <v>10</v>
      </c>
      <c r="L157" s="51">
        <v>0</v>
      </c>
      <c r="M157" s="49">
        <v>5</v>
      </c>
      <c r="N157" s="49"/>
      <c r="O157" s="49">
        <f t="shared" si="8"/>
        <v>5</v>
      </c>
    </row>
    <row r="158" spans="1:15" ht="15.75" x14ac:dyDescent="0.25">
      <c r="A158" s="49" t="s">
        <v>32</v>
      </c>
      <c r="B158" s="50" t="s">
        <v>316</v>
      </c>
      <c r="C158" s="48" t="s">
        <v>7</v>
      </c>
      <c r="D158" s="51">
        <v>0</v>
      </c>
      <c r="E158" s="49"/>
      <c r="F158" s="49"/>
      <c r="G158" s="49">
        <f t="shared" si="6"/>
        <v>0</v>
      </c>
      <c r="H158" s="51">
        <v>0</v>
      </c>
      <c r="I158" s="49"/>
      <c r="J158" s="49"/>
      <c r="K158" s="49">
        <f t="shared" si="7"/>
        <v>0</v>
      </c>
      <c r="L158" s="51">
        <v>0</v>
      </c>
      <c r="M158" s="49"/>
      <c r="N158" s="49"/>
      <c r="O158" s="49">
        <f t="shared" si="8"/>
        <v>0</v>
      </c>
    </row>
    <row r="159" spans="1:15" ht="15.75" x14ac:dyDescent="0.25">
      <c r="A159" s="49" t="s">
        <v>41</v>
      </c>
      <c r="B159" s="50" t="s">
        <v>88</v>
      </c>
      <c r="C159" s="48" t="s">
        <v>7</v>
      </c>
      <c r="D159" s="51">
        <v>0</v>
      </c>
      <c r="E159" s="49"/>
      <c r="F159" s="49"/>
      <c r="G159" s="49">
        <f t="shared" si="6"/>
        <v>0</v>
      </c>
      <c r="H159" s="51">
        <v>0</v>
      </c>
      <c r="I159" s="49"/>
      <c r="J159" s="49"/>
      <c r="K159" s="49">
        <f t="shared" si="7"/>
        <v>0</v>
      </c>
      <c r="L159" s="51">
        <v>0</v>
      </c>
      <c r="M159" s="49"/>
      <c r="N159" s="49"/>
      <c r="O159" s="49">
        <f t="shared" si="8"/>
        <v>0</v>
      </c>
    </row>
    <row r="160" spans="1:15" ht="15.75" x14ac:dyDescent="0.25">
      <c r="A160" s="49" t="s">
        <v>43</v>
      </c>
      <c r="B160" s="50" t="s">
        <v>89</v>
      </c>
      <c r="C160" s="48" t="s">
        <v>7</v>
      </c>
      <c r="D160" s="51">
        <v>0</v>
      </c>
      <c r="E160" s="49"/>
      <c r="F160" s="49"/>
      <c r="G160" s="49">
        <f t="shared" si="6"/>
        <v>0</v>
      </c>
      <c r="H160" s="51">
        <v>0</v>
      </c>
      <c r="I160" s="49"/>
      <c r="J160" s="49"/>
      <c r="K160" s="49">
        <f t="shared" si="7"/>
        <v>0</v>
      </c>
      <c r="L160" s="51">
        <v>0</v>
      </c>
      <c r="M160" s="49"/>
      <c r="N160" s="49"/>
      <c r="O160" s="49">
        <f t="shared" si="8"/>
        <v>0</v>
      </c>
    </row>
    <row r="161" spans="1:15" ht="15.75" x14ac:dyDescent="0.25">
      <c r="A161" s="49" t="s">
        <v>45</v>
      </c>
      <c r="B161" s="50" t="s">
        <v>317</v>
      </c>
      <c r="C161" s="48"/>
      <c r="D161" s="51">
        <v>0</v>
      </c>
      <c r="E161" s="49"/>
      <c r="F161" s="49"/>
      <c r="G161" s="49">
        <f t="shared" si="6"/>
        <v>0</v>
      </c>
      <c r="H161" s="51">
        <v>0</v>
      </c>
      <c r="I161" s="49"/>
      <c r="J161" s="49"/>
      <c r="K161" s="49">
        <f t="shared" si="7"/>
        <v>0</v>
      </c>
      <c r="L161" s="51">
        <v>0</v>
      </c>
      <c r="M161" s="49"/>
      <c r="N161" s="49"/>
      <c r="O161" s="49">
        <f t="shared" si="8"/>
        <v>0</v>
      </c>
    </row>
    <row r="162" spans="1:15" ht="15.75" x14ac:dyDescent="0.25">
      <c r="A162" s="49"/>
      <c r="B162" s="52"/>
      <c r="C162" s="48"/>
      <c r="D162" s="51"/>
      <c r="E162" s="49"/>
      <c r="F162" s="49"/>
      <c r="G162" s="49">
        <f t="shared" si="6"/>
        <v>0</v>
      </c>
      <c r="H162" s="51"/>
      <c r="I162" s="49"/>
      <c r="J162" s="49"/>
      <c r="K162" s="49">
        <f t="shared" si="7"/>
        <v>0</v>
      </c>
      <c r="L162" s="51"/>
      <c r="M162" s="49"/>
      <c r="N162" s="49"/>
      <c r="O162" s="49">
        <f t="shared" si="8"/>
        <v>0</v>
      </c>
    </row>
    <row r="163" spans="1:15" ht="31.5" x14ac:dyDescent="0.25">
      <c r="A163" s="46">
        <v>23</v>
      </c>
      <c r="B163" s="47" t="s">
        <v>91</v>
      </c>
      <c r="C163" s="48" t="s">
        <v>7</v>
      </c>
      <c r="D163" s="51"/>
      <c r="E163" s="49"/>
      <c r="F163" s="49"/>
      <c r="G163" s="49">
        <f t="shared" si="6"/>
        <v>0</v>
      </c>
      <c r="H163" s="51"/>
      <c r="I163" s="49"/>
      <c r="J163" s="49"/>
      <c r="K163" s="49">
        <f t="shared" si="7"/>
        <v>0</v>
      </c>
      <c r="L163" s="51"/>
      <c r="M163" s="49"/>
      <c r="N163" s="49"/>
      <c r="O163" s="49">
        <f t="shared" si="8"/>
        <v>0</v>
      </c>
    </row>
    <row r="164" spans="1:15" ht="15.75" x14ac:dyDescent="0.25">
      <c r="A164" s="49" t="s">
        <v>8</v>
      </c>
      <c r="B164" s="52" t="s">
        <v>84</v>
      </c>
      <c r="C164" s="48" t="s">
        <v>7</v>
      </c>
      <c r="D164" s="51">
        <v>55</v>
      </c>
      <c r="E164" s="49">
        <v>0</v>
      </c>
      <c r="F164" s="49">
        <v>2</v>
      </c>
      <c r="G164" s="49">
        <f t="shared" si="6"/>
        <v>57</v>
      </c>
      <c r="H164" s="51">
        <v>8</v>
      </c>
      <c r="I164" s="49">
        <v>11</v>
      </c>
      <c r="J164" s="49">
        <v>50</v>
      </c>
      <c r="K164" s="49">
        <f t="shared" si="7"/>
        <v>69</v>
      </c>
      <c r="L164" s="51">
        <v>8</v>
      </c>
      <c r="M164" s="49">
        <v>5</v>
      </c>
      <c r="N164" s="49">
        <v>5</v>
      </c>
      <c r="O164" s="49">
        <f t="shared" si="8"/>
        <v>18</v>
      </c>
    </row>
    <row r="165" spans="1:15" ht="15.75" x14ac:dyDescent="0.25">
      <c r="A165" s="49" t="s">
        <v>10</v>
      </c>
      <c r="B165" s="52" t="s">
        <v>87</v>
      </c>
      <c r="C165" s="48" t="s">
        <v>7</v>
      </c>
      <c r="D165" s="51">
        <v>0</v>
      </c>
      <c r="E165" s="49">
        <v>36</v>
      </c>
      <c r="F165" s="49">
        <v>6</v>
      </c>
      <c r="G165" s="49">
        <f t="shared" si="6"/>
        <v>42</v>
      </c>
      <c r="H165" s="51">
        <v>16</v>
      </c>
      <c r="I165" s="49">
        <v>6</v>
      </c>
      <c r="J165" s="49">
        <v>20</v>
      </c>
      <c r="K165" s="49">
        <f t="shared" si="7"/>
        <v>42</v>
      </c>
      <c r="L165" s="51">
        <v>6</v>
      </c>
      <c r="M165" s="49">
        <v>0</v>
      </c>
      <c r="N165" s="49">
        <v>10</v>
      </c>
      <c r="O165" s="49">
        <f t="shared" si="8"/>
        <v>16</v>
      </c>
    </row>
    <row r="166" spans="1:15" ht="15.75" x14ac:dyDescent="0.25">
      <c r="A166" s="49" t="s">
        <v>12</v>
      </c>
      <c r="B166" s="52" t="s">
        <v>85</v>
      </c>
      <c r="C166" s="48" t="s">
        <v>7</v>
      </c>
      <c r="D166" s="51">
        <v>0</v>
      </c>
      <c r="E166" s="49">
        <v>0</v>
      </c>
      <c r="F166" s="49">
        <v>0</v>
      </c>
      <c r="G166" s="49">
        <f t="shared" si="6"/>
        <v>0</v>
      </c>
      <c r="H166" s="51">
        <v>10</v>
      </c>
      <c r="I166" s="49">
        <v>5</v>
      </c>
      <c r="J166" s="49">
        <v>10</v>
      </c>
      <c r="K166" s="49">
        <f t="shared" si="7"/>
        <v>25</v>
      </c>
      <c r="L166" s="51">
        <v>0</v>
      </c>
      <c r="M166" s="49">
        <v>5</v>
      </c>
      <c r="N166" s="49">
        <v>10</v>
      </c>
      <c r="O166" s="49">
        <f t="shared" si="8"/>
        <v>15</v>
      </c>
    </row>
    <row r="167" spans="1:15" ht="15.75" x14ac:dyDescent="0.25">
      <c r="A167" s="49" t="s">
        <v>32</v>
      </c>
      <c r="B167" s="50" t="s">
        <v>316</v>
      </c>
      <c r="C167" s="48" t="s">
        <v>7</v>
      </c>
      <c r="D167" s="51">
        <v>0</v>
      </c>
      <c r="E167" s="49"/>
      <c r="F167" s="49"/>
      <c r="G167" s="49">
        <f t="shared" si="6"/>
        <v>0</v>
      </c>
      <c r="H167" s="51">
        <v>0</v>
      </c>
      <c r="I167" s="49"/>
      <c r="J167" s="49"/>
      <c r="K167" s="49">
        <f t="shared" si="7"/>
        <v>0</v>
      </c>
      <c r="L167" s="51">
        <v>0</v>
      </c>
      <c r="M167" s="49"/>
      <c r="N167" s="49"/>
      <c r="O167" s="49">
        <f t="shared" si="8"/>
        <v>0</v>
      </c>
    </row>
    <row r="168" spans="1:15" ht="15.75" x14ac:dyDescent="0.25">
      <c r="A168" s="49" t="s">
        <v>41</v>
      </c>
      <c r="B168" s="50" t="s">
        <v>88</v>
      </c>
      <c r="C168" s="48" t="s">
        <v>7</v>
      </c>
      <c r="D168" s="51">
        <v>0</v>
      </c>
      <c r="E168" s="49"/>
      <c r="F168" s="49"/>
      <c r="G168" s="49">
        <f t="shared" si="6"/>
        <v>0</v>
      </c>
      <c r="H168" s="51">
        <v>5</v>
      </c>
      <c r="I168" s="49"/>
      <c r="J168" s="49"/>
      <c r="K168" s="49">
        <f t="shared" si="7"/>
        <v>5</v>
      </c>
      <c r="L168" s="51">
        <v>0</v>
      </c>
      <c r="M168" s="49"/>
      <c r="N168" s="49"/>
      <c r="O168" s="49">
        <f t="shared" si="8"/>
        <v>0</v>
      </c>
    </row>
    <row r="169" spans="1:15" ht="15.75" x14ac:dyDescent="0.25">
      <c r="A169" s="49" t="s">
        <v>43</v>
      </c>
      <c r="B169" s="50" t="s">
        <v>89</v>
      </c>
      <c r="C169" s="48" t="s">
        <v>7</v>
      </c>
      <c r="D169" s="51">
        <v>0</v>
      </c>
      <c r="E169" s="49"/>
      <c r="F169" s="49"/>
      <c r="G169" s="49">
        <f t="shared" si="6"/>
        <v>0</v>
      </c>
      <c r="H169" s="51">
        <v>0</v>
      </c>
      <c r="I169" s="49"/>
      <c r="J169" s="49"/>
      <c r="K169" s="49">
        <f t="shared" si="7"/>
        <v>0</v>
      </c>
      <c r="L169" s="51">
        <v>0</v>
      </c>
      <c r="M169" s="49"/>
      <c r="N169" s="49"/>
      <c r="O169" s="49">
        <f t="shared" si="8"/>
        <v>0</v>
      </c>
    </row>
    <row r="170" spans="1:15" ht="15.75" x14ac:dyDescent="0.25">
      <c r="A170" s="49"/>
      <c r="B170" s="52"/>
      <c r="C170" s="48"/>
      <c r="D170" s="51"/>
      <c r="E170" s="49"/>
      <c r="F170" s="49"/>
      <c r="G170" s="49">
        <f t="shared" si="6"/>
        <v>0</v>
      </c>
      <c r="H170" s="51"/>
      <c r="I170" s="49"/>
      <c r="J170" s="49"/>
      <c r="K170" s="49">
        <f t="shared" si="7"/>
        <v>0</v>
      </c>
      <c r="L170" s="51"/>
      <c r="M170" s="49"/>
      <c r="N170" s="49"/>
      <c r="O170" s="49">
        <f t="shared" si="8"/>
        <v>0</v>
      </c>
    </row>
    <row r="171" spans="1:15" ht="15.75" x14ac:dyDescent="0.25">
      <c r="A171" s="46">
        <v>24</v>
      </c>
      <c r="B171" s="53" t="s">
        <v>318</v>
      </c>
      <c r="C171" s="48" t="s">
        <v>7</v>
      </c>
      <c r="D171" s="51"/>
      <c r="E171" s="49"/>
      <c r="F171" s="49"/>
      <c r="G171" s="49">
        <f t="shared" si="6"/>
        <v>0</v>
      </c>
      <c r="H171" s="51"/>
      <c r="I171" s="49"/>
      <c r="J171" s="49"/>
      <c r="K171" s="49">
        <f t="shared" si="7"/>
        <v>0</v>
      </c>
      <c r="L171" s="51"/>
      <c r="M171" s="49"/>
      <c r="N171" s="49"/>
      <c r="O171" s="49">
        <f t="shared" si="8"/>
        <v>0</v>
      </c>
    </row>
    <row r="172" spans="1:15" ht="15.75" x14ac:dyDescent="0.25">
      <c r="A172" s="49" t="s">
        <v>8</v>
      </c>
      <c r="B172" s="50" t="s">
        <v>84</v>
      </c>
      <c r="C172" s="48" t="s">
        <v>7</v>
      </c>
      <c r="D172" s="51">
        <v>43</v>
      </c>
      <c r="E172" s="49"/>
      <c r="F172" s="49"/>
      <c r="G172" s="49">
        <f t="shared" si="6"/>
        <v>43</v>
      </c>
      <c r="H172" s="51">
        <v>0</v>
      </c>
      <c r="I172" s="49"/>
      <c r="J172" s="49"/>
      <c r="K172" s="49">
        <f t="shared" si="7"/>
        <v>0</v>
      </c>
      <c r="L172" s="51">
        <v>0</v>
      </c>
      <c r="M172" s="49"/>
      <c r="N172" s="49"/>
      <c r="O172" s="49">
        <f t="shared" si="8"/>
        <v>0</v>
      </c>
    </row>
    <row r="173" spans="1:15" ht="15.75" x14ac:dyDescent="0.25">
      <c r="A173" s="49" t="s">
        <v>10</v>
      </c>
      <c r="B173" s="50" t="s">
        <v>87</v>
      </c>
      <c r="C173" s="48" t="s">
        <v>7</v>
      </c>
      <c r="D173" s="51">
        <v>0</v>
      </c>
      <c r="E173" s="49"/>
      <c r="F173" s="49"/>
      <c r="G173" s="49">
        <f t="shared" si="6"/>
        <v>0</v>
      </c>
      <c r="H173" s="51">
        <v>5</v>
      </c>
      <c r="I173" s="49"/>
      <c r="J173" s="49"/>
      <c r="K173" s="49">
        <f t="shared" si="7"/>
        <v>5</v>
      </c>
      <c r="L173" s="51">
        <v>5</v>
      </c>
      <c r="M173" s="49"/>
      <c r="N173" s="49"/>
      <c r="O173" s="49">
        <f t="shared" si="8"/>
        <v>5</v>
      </c>
    </row>
    <row r="174" spans="1:15" ht="15.75" x14ac:dyDescent="0.25">
      <c r="A174" s="49" t="s">
        <v>12</v>
      </c>
      <c r="B174" s="50" t="s">
        <v>319</v>
      </c>
      <c r="C174" s="48" t="s">
        <v>7</v>
      </c>
      <c r="D174" s="51">
        <v>0</v>
      </c>
      <c r="E174" s="49"/>
      <c r="F174" s="49"/>
      <c r="G174" s="49">
        <f t="shared" si="6"/>
        <v>0</v>
      </c>
      <c r="H174" s="51">
        <v>0</v>
      </c>
      <c r="I174" s="49"/>
      <c r="J174" s="49"/>
      <c r="K174" s="49">
        <f t="shared" si="7"/>
        <v>0</v>
      </c>
      <c r="L174" s="51">
        <v>0</v>
      </c>
      <c r="M174" s="49"/>
      <c r="N174" s="49"/>
      <c r="O174" s="49">
        <f t="shared" si="8"/>
        <v>0</v>
      </c>
    </row>
    <row r="175" spans="1:15" ht="15.75" x14ac:dyDescent="0.25">
      <c r="A175" s="49" t="s">
        <v>32</v>
      </c>
      <c r="B175" s="50" t="s">
        <v>316</v>
      </c>
      <c r="C175" s="48" t="s">
        <v>7</v>
      </c>
      <c r="D175" s="51">
        <v>0</v>
      </c>
      <c r="E175" s="49"/>
      <c r="F175" s="49"/>
      <c r="G175" s="49">
        <f t="shared" si="6"/>
        <v>0</v>
      </c>
      <c r="H175" s="51">
        <v>0</v>
      </c>
      <c r="I175" s="49"/>
      <c r="J175" s="49"/>
      <c r="K175" s="49">
        <f t="shared" si="7"/>
        <v>0</v>
      </c>
      <c r="L175" s="51">
        <v>0</v>
      </c>
      <c r="M175" s="49"/>
      <c r="N175" s="49"/>
      <c r="O175" s="49">
        <f t="shared" si="8"/>
        <v>0</v>
      </c>
    </row>
    <row r="176" spans="1:15" ht="15.75" x14ac:dyDescent="0.25">
      <c r="A176" s="49" t="s">
        <v>41</v>
      </c>
      <c r="B176" s="50" t="s">
        <v>88</v>
      </c>
      <c r="C176" s="48" t="s">
        <v>7</v>
      </c>
      <c r="D176" s="51">
        <v>0</v>
      </c>
      <c r="E176" s="49"/>
      <c r="F176" s="49"/>
      <c r="G176" s="49">
        <f t="shared" si="6"/>
        <v>0</v>
      </c>
      <c r="H176" s="51">
        <v>0</v>
      </c>
      <c r="I176" s="49"/>
      <c r="J176" s="49"/>
      <c r="K176" s="49">
        <f t="shared" si="7"/>
        <v>0</v>
      </c>
      <c r="L176" s="51">
        <v>0</v>
      </c>
      <c r="M176" s="49"/>
      <c r="N176" s="49"/>
      <c r="O176" s="49">
        <f t="shared" si="8"/>
        <v>0</v>
      </c>
    </row>
    <row r="177" spans="1:15" ht="15.75" x14ac:dyDescent="0.25">
      <c r="A177" s="49" t="s">
        <v>43</v>
      </c>
      <c r="B177" s="50" t="s">
        <v>320</v>
      </c>
      <c r="C177" s="48" t="s">
        <v>7</v>
      </c>
      <c r="D177" s="51">
        <v>0</v>
      </c>
      <c r="E177" s="49"/>
      <c r="F177" s="49"/>
      <c r="G177" s="49">
        <f t="shared" si="6"/>
        <v>0</v>
      </c>
      <c r="H177" s="51">
        <v>0</v>
      </c>
      <c r="I177" s="49"/>
      <c r="J177" s="49"/>
      <c r="K177" s="49">
        <f t="shared" si="7"/>
        <v>0</v>
      </c>
      <c r="L177" s="51">
        <v>0</v>
      </c>
      <c r="M177" s="49"/>
      <c r="N177" s="49"/>
      <c r="O177" s="49">
        <f t="shared" si="8"/>
        <v>0</v>
      </c>
    </row>
    <row r="178" spans="1:15" ht="15.75" x14ac:dyDescent="0.25">
      <c r="A178" s="49"/>
      <c r="B178" s="52"/>
      <c r="C178" s="48"/>
      <c r="D178" s="51"/>
      <c r="E178" s="49"/>
      <c r="F178" s="49"/>
      <c r="G178" s="49">
        <f t="shared" si="6"/>
        <v>0</v>
      </c>
      <c r="H178" s="51"/>
      <c r="I178" s="49"/>
      <c r="J178" s="49"/>
      <c r="K178" s="49">
        <f t="shared" si="7"/>
        <v>0</v>
      </c>
      <c r="L178" s="51"/>
      <c r="M178" s="49"/>
      <c r="N178" s="49"/>
      <c r="O178" s="49">
        <f t="shared" si="8"/>
        <v>0</v>
      </c>
    </row>
    <row r="179" spans="1:15" ht="15.75" x14ac:dyDescent="0.25">
      <c r="A179" s="46">
        <v>25</v>
      </c>
      <c r="B179" s="47" t="s">
        <v>92</v>
      </c>
      <c r="C179" s="48" t="s">
        <v>7</v>
      </c>
      <c r="D179" s="51"/>
      <c r="E179" s="49"/>
      <c r="F179" s="49"/>
      <c r="G179" s="49">
        <f t="shared" si="6"/>
        <v>0</v>
      </c>
      <c r="H179" s="51"/>
      <c r="I179" s="49"/>
      <c r="J179" s="49"/>
      <c r="K179" s="49">
        <f t="shared" si="7"/>
        <v>0</v>
      </c>
      <c r="L179" s="51"/>
      <c r="M179" s="49"/>
      <c r="N179" s="49"/>
      <c r="O179" s="49">
        <f t="shared" si="8"/>
        <v>0</v>
      </c>
    </row>
    <row r="180" spans="1:15" ht="15.75" x14ac:dyDescent="0.25">
      <c r="A180" s="49" t="s">
        <v>8</v>
      </c>
      <c r="B180" s="52" t="s">
        <v>87</v>
      </c>
      <c r="C180" s="48" t="s">
        <v>7</v>
      </c>
      <c r="D180" s="51">
        <v>33</v>
      </c>
      <c r="E180" s="49">
        <v>41</v>
      </c>
      <c r="F180" s="49">
        <v>67</v>
      </c>
      <c r="G180" s="49">
        <f t="shared" si="6"/>
        <v>141</v>
      </c>
      <c r="H180" s="51">
        <v>5</v>
      </c>
      <c r="I180" s="49">
        <v>11</v>
      </c>
      <c r="J180" s="49">
        <v>30</v>
      </c>
      <c r="K180" s="49">
        <f t="shared" si="7"/>
        <v>46</v>
      </c>
      <c r="L180" s="51">
        <v>0</v>
      </c>
      <c r="M180" s="49">
        <v>0</v>
      </c>
      <c r="N180" s="49">
        <v>10</v>
      </c>
      <c r="O180" s="49">
        <f t="shared" si="8"/>
        <v>10</v>
      </c>
    </row>
    <row r="181" spans="1:15" ht="15.75" x14ac:dyDescent="0.25">
      <c r="A181" s="49" t="s">
        <v>10</v>
      </c>
      <c r="B181" s="52" t="s">
        <v>321</v>
      </c>
      <c r="C181" s="48" t="s">
        <v>7</v>
      </c>
      <c r="D181" s="51">
        <v>0</v>
      </c>
      <c r="E181" s="49"/>
      <c r="F181" s="49"/>
      <c r="G181" s="49">
        <f t="shared" si="6"/>
        <v>0</v>
      </c>
      <c r="H181" s="51">
        <v>10</v>
      </c>
      <c r="I181" s="49"/>
      <c r="J181" s="49"/>
      <c r="K181" s="49">
        <f t="shared" si="7"/>
        <v>10</v>
      </c>
      <c r="L181" s="51">
        <v>5</v>
      </c>
      <c r="M181" s="49"/>
      <c r="N181" s="49"/>
      <c r="O181" s="49">
        <f t="shared" si="8"/>
        <v>5</v>
      </c>
    </row>
    <row r="182" spans="1:15" ht="15.75" x14ac:dyDescent="0.25">
      <c r="A182" s="49" t="s">
        <v>12</v>
      </c>
      <c r="B182" s="50" t="s">
        <v>319</v>
      </c>
      <c r="C182" s="48" t="s">
        <v>7</v>
      </c>
      <c r="D182" s="51">
        <v>0</v>
      </c>
      <c r="E182" s="49"/>
      <c r="F182" s="49"/>
      <c r="G182" s="49">
        <f t="shared" si="6"/>
        <v>0</v>
      </c>
      <c r="H182" s="51">
        <v>0</v>
      </c>
      <c r="I182" s="49"/>
      <c r="J182" s="49"/>
      <c r="K182" s="49">
        <f t="shared" si="7"/>
        <v>0</v>
      </c>
      <c r="L182" s="51">
        <v>0</v>
      </c>
      <c r="M182" s="49"/>
      <c r="N182" s="49"/>
      <c r="O182" s="49">
        <f t="shared" si="8"/>
        <v>0</v>
      </c>
    </row>
    <row r="183" spans="1:15" ht="15.75" x14ac:dyDescent="0.25">
      <c r="A183" s="49" t="s">
        <v>32</v>
      </c>
      <c r="B183" s="50" t="s">
        <v>316</v>
      </c>
      <c r="C183" s="48" t="s">
        <v>7</v>
      </c>
      <c r="D183" s="51">
        <v>0</v>
      </c>
      <c r="E183" s="49"/>
      <c r="F183" s="49"/>
      <c r="G183" s="49">
        <f t="shared" si="6"/>
        <v>0</v>
      </c>
      <c r="H183" s="51">
        <v>0</v>
      </c>
      <c r="I183" s="49"/>
      <c r="J183" s="49"/>
      <c r="K183" s="49">
        <f t="shared" si="7"/>
        <v>0</v>
      </c>
      <c r="L183" s="51">
        <v>0</v>
      </c>
      <c r="M183" s="49"/>
      <c r="N183" s="49"/>
      <c r="O183" s="49">
        <f t="shared" si="8"/>
        <v>0</v>
      </c>
    </row>
    <row r="184" spans="1:15" ht="15.75" x14ac:dyDescent="0.25">
      <c r="A184" s="49" t="s">
        <v>41</v>
      </c>
      <c r="B184" s="50" t="s">
        <v>88</v>
      </c>
      <c r="C184" s="48" t="s">
        <v>7</v>
      </c>
      <c r="D184" s="51">
        <v>0</v>
      </c>
      <c r="E184" s="49"/>
      <c r="F184" s="49"/>
      <c r="G184" s="49">
        <f t="shared" si="6"/>
        <v>0</v>
      </c>
      <c r="H184" s="51">
        <v>0</v>
      </c>
      <c r="I184" s="49"/>
      <c r="J184" s="49"/>
      <c r="K184" s="49">
        <f t="shared" si="7"/>
        <v>0</v>
      </c>
      <c r="L184" s="51">
        <v>0</v>
      </c>
      <c r="M184" s="49"/>
      <c r="N184" s="49"/>
      <c r="O184" s="49">
        <f t="shared" si="8"/>
        <v>0</v>
      </c>
    </row>
    <row r="185" spans="1:15" ht="15.75" x14ac:dyDescent="0.25">
      <c r="A185" s="49" t="s">
        <v>43</v>
      </c>
      <c r="B185" s="50" t="s">
        <v>320</v>
      </c>
      <c r="C185" s="48" t="s">
        <v>7</v>
      </c>
      <c r="D185" s="51">
        <v>0</v>
      </c>
      <c r="E185" s="49"/>
      <c r="F185" s="49"/>
      <c r="G185" s="49">
        <f t="shared" si="6"/>
        <v>0</v>
      </c>
      <c r="H185" s="51">
        <v>0</v>
      </c>
      <c r="I185" s="49"/>
      <c r="J185" s="49"/>
      <c r="K185" s="49">
        <f t="shared" si="7"/>
        <v>0</v>
      </c>
      <c r="L185" s="51">
        <v>0</v>
      </c>
      <c r="M185" s="49"/>
      <c r="N185" s="49"/>
      <c r="O185" s="49">
        <f t="shared" si="8"/>
        <v>0</v>
      </c>
    </row>
    <row r="186" spans="1:15" ht="15.75" x14ac:dyDescent="0.25">
      <c r="A186" s="49"/>
      <c r="B186" s="52"/>
      <c r="C186" s="48"/>
      <c r="D186" s="51"/>
      <c r="E186" s="49"/>
      <c r="F186" s="49"/>
      <c r="G186" s="49"/>
      <c r="H186" s="51"/>
      <c r="I186" s="49"/>
      <c r="J186" s="49"/>
      <c r="K186" s="49"/>
      <c r="L186" s="51"/>
      <c r="M186" s="49"/>
      <c r="N186" s="49"/>
      <c r="O186" s="49">
        <f t="shared" si="8"/>
        <v>0</v>
      </c>
    </row>
    <row r="187" spans="1:15" ht="15.75" x14ac:dyDescent="0.25">
      <c r="A187" s="46">
        <v>26</v>
      </c>
      <c r="B187" s="47" t="s">
        <v>93</v>
      </c>
      <c r="C187" s="48" t="s">
        <v>7</v>
      </c>
      <c r="D187" s="51"/>
      <c r="E187" s="49"/>
      <c r="F187" s="49"/>
      <c r="G187" s="49">
        <f t="shared" si="6"/>
        <v>0</v>
      </c>
      <c r="H187" s="51"/>
      <c r="I187" s="49"/>
      <c r="J187" s="49"/>
      <c r="K187" s="49">
        <f t="shared" si="7"/>
        <v>0</v>
      </c>
      <c r="L187" s="51"/>
      <c r="M187" s="49"/>
      <c r="N187" s="49"/>
      <c r="O187" s="49">
        <f t="shared" si="8"/>
        <v>0</v>
      </c>
    </row>
    <row r="188" spans="1:15" ht="15.75" x14ac:dyDescent="0.25">
      <c r="A188" s="49" t="s">
        <v>8</v>
      </c>
      <c r="B188" s="52" t="s">
        <v>80</v>
      </c>
      <c r="C188" s="48" t="s">
        <v>7</v>
      </c>
      <c r="D188" s="51">
        <v>77</v>
      </c>
      <c r="E188" s="49">
        <v>43</v>
      </c>
      <c r="F188" s="49">
        <v>36</v>
      </c>
      <c r="G188" s="49">
        <f t="shared" si="6"/>
        <v>156</v>
      </c>
      <c r="H188" s="51">
        <v>70</v>
      </c>
      <c r="I188" s="49">
        <v>10</v>
      </c>
      <c r="J188" s="49">
        <v>10</v>
      </c>
      <c r="K188" s="49">
        <f t="shared" si="7"/>
        <v>90</v>
      </c>
      <c r="L188" s="51">
        <v>60</v>
      </c>
      <c r="M188" s="49">
        <v>0</v>
      </c>
      <c r="N188" s="49">
        <v>10</v>
      </c>
      <c r="O188" s="49">
        <f t="shared" si="8"/>
        <v>70</v>
      </c>
    </row>
    <row r="189" spans="1:15" ht="15.75" x14ac:dyDescent="0.25">
      <c r="A189" s="49" t="s">
        <v>10</v>
      </c>
      <c r="B189" s="52" t="s">
        <v>315</v>
      </c>
      <c r="C189" s="48" t="s">
        <v>7</v>
      </c>
      <c r="D189" s="51">
        <v>0</v>
      </c>
      <c r="E189" s="49"/>
      <c r="F189" s="49"/>
      <c r="G189" s="49">
        <f t="shared" si="6"/>
        <v>0</v>
      </c>
      <c r="H189" s="51">
        <v>10</v>
      </c>
      <c r="I189" s="49"/>
      <c r="J189" s="49"/>
      <c r="K189" s="49">
        <f t="shared" si="7"/>
        <v>10</v>
      </c>
      <c r="L189" s="51">
        <v>0</v>
      </c>
      <c r="M189" s="49"/>
      <c r="N189" s="49"/>
      <c r="O189" s="49">
        <f t="shared" si="8"/>
        <v>0</v>
      </c>
    </row>
    <row r="190" spans="1:15" ht="15.75" x14ac:dyDescent="0.25">
      <c r="A190" s="49" t="s">
        <v>12</v>
      </c>
      <c r="B190" s="50" t="s">
        <v>82</v>
      </c>
      <c r="C190" s="48" t="s">
        <v>7</v>
      </c>
      <c r="D190" s="51">
        <v>0</v>
      </c>
      <c r="E190" s="49"/>
      <c r="F190" s="49"/>
      <c r="G190" s="49">
        <f t="shared" si="6"/>
        <v>0</v>
      </c>
      <c r="H190" s="51">
        <v>0</v>
      </c>
      <c r="I190" s="49"/>
      <c r="J190" s="49"/>
      <c r="K190" s="49">
        <f t="shared" si="7"/>
        <v>0</v>
      </c>
      <c r="L190" s="51">
        <v>0</v>
      </c>
      <c r="M190" s="49"/>
      <c r="N190" s="49"/>
      <c r="O190" s="49">
        <f t="shared" si="8"/>
        <v>0</v>
      </c>
    </row>
    <row r="191" spans="1:15" ht="15.75" x14ac:dyDescent="0.25">
      <c r="A191" s="49" t="s">
        <v>32</v>
      </c>
      <c r="B191" s="50" t="s">
        <v>314</v>
      </c>
      <c r="C191" s="48" t="s">
        <v>7</v>
      </c>
      <c r="D191" s="51">
        <v>0</v>
      </c>
      <c r="E191" s="49"/>
      <c r="F191" s="49"/>
      <c r="G191" s="49">
        <f t="shared" si="6"/>
        <v>0</v>
      </c>
      <c r="H191" s="51">
        <v>0</v>
      </c>
      <c r="I191" s="49"/>
      <c r="J191" s="49"/>
      <c r="K191" s="49">
        <f t="shared" si="7"/>
        <v>0</v>
      </c>
      <c r="L191" s="51">
        <v>0</v>
      </c>
      <c r="M191" s="49"/>
      <c r="N191" s="49"/>
      <c r="O191" s="49">
        <f t="shared" si="8"/>
        <v>0</v>
      </c>
    </row>
    <row r="192" spans="1:15" ht="15.75" x14ac:dyDescent="0.25">
      <c r="A192" s="49" t="s">
        <v>41</v>
      </c>
      <c r="B192" s="50" t="s">
        <v>315</v>
      </c>
      <c r="C192" s="48" t="s">
        <v>7</v>
      </c>
      <c r="D192" s="51">
        <v>0</v>
      </c>
      <c r="E192" s="49"/>
      <c r="F192" s="49"/>
      <c r="G192" s="49">
        <f t="shared" si="6"/>
        <v>0</v>
      </c>
      <c r="H192" s="51">
        <v>0</v>
      </c>
      <c r="I192" s="49"/>
      <c r="J192" s="49"/>
      <c r="K192" s="49">
        <f t="shared" si="7"/>
        <v>0</v>
      </c>
      <c r="L192" s="51">
        <v>0</v>
      </c>
      <c r="M192" s="49"/>
      <c r="N192" s="49"/>
      <c r="O192" s="49">
        <f t="shared" si="8"/>
        <v>0</v>
      </c>
    </row>
    <row r="193" spans="1:15" ht="15.75" x14ac:dyDescent="0.25">
      <c r="A193" s="49" t="s">
        <v>43</v>
      </c>
      <c r="B193" s="50" t="s">
        <v>202</v>
      </c>
      <c r="C193" s="48" t="s">
        <v>7</v>
      </c>
      <c r="D193" s="51">
        <v>0</v>
      </c>
      <c r="E193" s="49"/>
      <c r="F193" s="49"/>
      <c r="G193" s="49">
        <f t="shared" si="6"/>
        <v>0</v>
      </c>
      <c r="H193" s="51">
        <v>0</v>
      </c>
      <c r="I193" s="49"/>
      <c r="J193" s="49"/>
      <c r="K193" s="49">
        <f t="shared" si="7"/>
        <v>0</v>
      </c>
      <c r="L193" s="51">
        <v>0</v>
      </c>
      <c r="M193" s="49"/>
      <c r="N193" s="49"/>
      <c r="O193" s="49">
        <f t="shared" si="8"/>
        <v>0</v>
      </c>
    </row>
    <row r="194" spans="1:15" ht="15.75" x14ac:dyDescent="0.25">
      <c r="A194" s="49" t="s">
        <v>45</v>
      </c>
      <c r="B194" s="50" t="s">
        <v>322</v>
      </c>
      <c r="C194" s="48"/>
      <c r="D194" s="51">
        <v>0</v>
      </c>
      <c r="E194" s="49"/>
      <c r="F194" s="49"/>
      <c r="G194" s="49">
        <f t="shared" si="6"/>
        <v>0</v>
      </c>
      <c r="H194" s="51">
        <v>0</v>
      </c>
      <c r="I194" s="49"/>
      <c r="J194" s="49"/>
      <c r="K194" s="49">
        <f t="shared" si="7"/>
        <v>0</v>
      </c>
      <c r="L194" s="51">
        <v>0</v>
      </c>
      <c r="M194" s="49"/>
      <c r="N194" s="49"/>
      <c r="O194" s="49">
        <f t="shared" si="8"/>
        <v>0</v>
      </c>
    </row>
    <row r="195" spans="1:15" ht="15.75" x14ac:dyDescent="0.25">
      <c r="A195" s="49"/>
      <c r="B195" s="50"/>
      <c r="C195" s="48"/>
      <c r="D195" s="51"/>
      <c r="E195" s="49"/>
      <c r="F195" s="49"/>
      <c r="G195" s="49"/>
      <c r="H195" s="51"/>
      <c r="I195" s="49"/>
      <c r="J195" s="49"/>
      <c r="K195" s="49"/>
      <c r="L195" s="51"/>
      <c r="M195" s="49"/>
      <c r="N195" s="49"/>
      <c r="O195" s="49">
        <f t="shared" si="8"/>
        <v>0</v>
      </c>
    </row>
    <row r="196" spans="1:15" ht="15.75" x14ac:dyDescent="0.25">
      <c r="A196" s="46">
        <v>27</v>
      </c>
      <c r="B196" s="53" t="s">
        <v>323</v>
      </c>
      <c r="C196" s="56" t="s">
        <v>130</v>
      </c>
      <c r="D196" s="51">
        <v>0</v>
      </c>
      <c r="E196" s="49"/>
      <c r="F196" s="49"/>
      <c r="G196" s="49">
        <f t="shared" si="6"/>
        <v>0</v>
      </c>
      <c r="H196" s="51">
        <v>0</v>
      </c>
      <c r="I196" s="49"/>
      <c r="J196" s="49"/>
      <c r="K196" s="49">
        <f t="shared" si="7"/>
        <v>0</v>
      </c>
      <c r="L196" s="51">
        <v>0</v>
      </c>
      <c r="M196" s="49"/>
      <c r="N196" s="49"/>
      <c r="O196" s="49">
        <f t="shared" si="8"/>
        <v>0</v>
      </c>
    </row>
    <row r="197" spans="1:15" ht="15.75" x14ac:dyDescent="0.25">
      <c r="A197" s="49" t="s">
        <v>8</v>
      </c>
      <c r="B197" s="50" t="s">
        <v>324</v>
      </c>
      <c r="C197" s="54"/>
      <c r="D197" s="51">
        <v>0</v>
      </c>
      <c r="E197" s="49"/>
      <c r="F197" s="49"/>
      <c r="G197" s="49">
        <f t="shared" si="6"/>
        <v>0</v>
      </c>
      <c r="H197" s="51">
        <v>1.5</v>
      </c>
      <c r="I197" s="49"/>
      <c r="J197" s="49"/>
      <c r="K197" s="49">
        <f t="shared" si="7"/>
        <v>1.5</v>
      </c>
      <c r="L197" s="51">
        <v>1.5</v>
      </c>
      <c r="M197" s="49"/>
      <c r="N197" s="49"/>
      <c r="O197" s="49">
        <f t="shared" si="8"/>
        <v>1.5</v>
      </c>
    </row>
    <row r="198" spans="1:15" ht="15.75" x14ac:dyDescent="0.25">
      <c r="A198" s="49" t="s">
        <v>10</v>
      </c>
      <c r="B198" s="50" t="s">
        <v>325</v>
      </c>
      <c r="C198" s="54"/>
      <c r="D198" s="51">
        <v>0</v>
      </c>
      <c r="E198" s="49"/>
      <c r="F198" s="49"/>
      <c r="G198" s="49">
        <f t="shared" ref="G198:G209" si="9">D198+E198+F198</f>
        <v>0</v>
      </c>
      <c r="H198" s="51">
        <v>1.5</v>
      </c>
      <c r="I198" s="49"/>
      <c r="J198" s="49"/>
      <c r="K198" s="49">
        <f t="shared" ref="K198:K261" si="10">H198+I198+J198</f>
        <v>1.5</v>
      </c>
      <c r="L198" s="51">
        <v>1.5</v>
      </c>
      <c r="M198" s="49"/>
      <c r="N198" s="49"/>
      <c r="O198" s="49">
        <f t="shared" ref="O198:O261" si="11">L198+M198+N198</f>
        <v>1.5</v>
      </c>
    </row>
    <row r="199" spans="1:15" ht="15.75" x14ac:dyDescent="0.25">
      <c r="A199" s="49" t="s">
        <v>12</v>
      </c>
      <c r="B199" s="50" t="s">
        <v>326</v>
      </c>
      <c r="C199" s="54"/>
      <c r="D199" s="51">
        <v>0</v>
      </c>
      <c r="E199" s="49"/>
      <c r="F199" s="49"/>
      <c r="G199" s="49">
        <f t="shared" si="9"/>
        <v>0</v>
      </c>
      <c r="H199" s="51">
        <v>0</v>
      </c>
      <c r="I199" s="49"/>
      <c r="J199" s="49"/>
      <c r="K199" s="49">
        <f t="shared" si="10"/>
        <v>0</v>
      </c>
      <c r="L199" s="51">
        <v>0</v>
      </c>
      <c r="M199" s="49"/>
      <c r="N199" s="49"/>
      <c r="O199" s="49">
        <f t="shared" si="11"/>
        <v>0</v>
      </c>
    </row>
    <row r="200" spans="1:15" ht="15.75" x14ac:dyDescent="0.25">
      <c r="A200" s="49"/>
      <c r="B200" s="52"/>
      <c r="C200" s="54"/>
      <c r="D200" s="51"/>
      <c r="E200" s="49"/>
      <c r="F200" s="49"/>
      <c r="G200" s="49">
        <f t="shared" si="9"/>
        <v>0</v>
      </c>
      <c r="H200" s="51"/>
      <c r="I200" s="49"/>
      <c r="J200" s="49"/>
      <c r="K200" s="49">
        <f t="shared" si="10"/>
        <v>0</v>
      </c>
      <c r="L200" s="51"/>
      <c r="M200" s="49"/>
      <c r="N200" s="49"/>
      <c r="O200" s="49">
        <f t="shared" si="11"/>
        <v>0</v>
      </c>
    </row>
    <row r="201" spans="1:15" ht="15.75" x14ac:dyDescent="0.25">
      <c r="A201" s="46">
        <v>28</v>
      </c>
      <c r="B201" s="47" t="s">
        <v>94</v>
      </c>
      <c r="C201" s="48" t="s">
        <v>53</v>
      </c>
      <c r="D201" s="51"/>
      <c r="E201" s="49"/>
      <c r="F201" s="49"/>
      <c r="G201" s="49">
        <f t="shared" si="9"/>
        <v>0</v>
      </c>
      <c r="H201" s="51"/>
      <c r="I201" s="49"/>
      <c r="J201" s="49"/>
      <c r="K201" s="49">
        <f t="shared" si="10"/>
        <v>0</v>
      </c>
      <c r="L201" s="51"/>
      <c r="M201" s="49"/>
      <c r="N201" s="49"/>
      <c r="O201" s="49">
        <f t="shared" si="11"/>
        <v>0</v>
      </c>
    </row>
    <row r="202" spans="1:15" ht="31.5" x14ac:dyDescent="0.25">
      <c r="A202" s="49" t="s">
        <v>8</v>
      </c>
      <c r="B202" s="52" t="s">
        <v>95</v>
      </c>
      <c r="C202" s="48" t="s">
        <v>53</v>
      </c>
      <c r="D202" s="51">
        <v>0</v>
      </c>
      <c r="E202" s="49"/>
      <c r="F202" s="49">
        <v>1</v>
      </c>
      <c r="G202" s="49">
        <f t="shared" si="9"/>
        <v>1</v>
      </c>
      <c r="H202" s="51">
        <v>1</v>
      </c>
      <c r="I202" s="49"/>
      <c r="J202" s="49">
        <v>1</v>
      </c>
      <c r="K202" s="49">
        <f t="shared" si="10"/>
        <v>2</v>
      </c>
      <c r="L202" s="51">
        <v>0</v>
      </c>
      <c r="M202" s="49"/>
      <c r="N202" s="49">
        <v>0</v>
      </c>
      <c r="O202" s="49">
        <f t="shared" si="11"/>
        <v>0</v>
      </c>
    </row>
    <row r="203" spans="1:15" ht="63" x14ac:dyDescent="0.25">
      <c r="A203" s="49" t="s">
        <v>10</v>
      </c>
      <c r="B203" s="52" t="s">
        <v>96</v>
      </c>
      <c r="C203" s="48" t="s">
        <v>53</v>
      </c>
      <c r="D203" s="51">
        <v>0</v>
      </c>
      <c r="E203" s="49"/>
      <c r="F203" s="49">
        <v>1</v>
      </c>
      <c r="G203" s="49">
        <f t="shared" si="9"/>
        <v>1</v>
      </c>
      <c r="H203" s="51">
        <v>0</v>
      </c>
      <c r="I203" s="49"/>
      <c r="J203" s="49">
        <v>0</v>
      </c>
      <c r="K203" s="49">
        <f t="shared" si="10"/>
        <v>0</v>
      </c>
      <c r="L203" s="51">
        <v>0</v>
      </c>
      <c r="M203" s="49"/>
      <c r="N203" s="49">
        <v>0</v>
      </c>
      <c r="O203" s="49">
        <f t="shared" si="11"/>
        <v>0</v>
      </c>
    </row>
    <row r="204" spans="1:15" ht="15.75" x14ac:dyDescent="0.25">
      <c r="A204" s="49" t="s">
        <v>12</v>
      </c>
      <c r="B204" s="52" t="s">
        <v>327</v>
      </c>
      <c r="C204" s="48" t="s">
        <v>7</v>
      </c>
      <c r="D204" s="51">
        <v>0</v>
      </c>
      <c r="E204" s="49"/>
      <c r="F204" s="49"/>
      <c r="G204" s="49">
        <f t="shared" si="9"/>
        <v>0</v>
      </c>
      <c r="H204" s="51">
        <v>1</v>
      </c>
      <c r="I204" s="49"/>
      <c r="J204" s="49"/>
      <c r="K204" s="49">
        <f t="shared" si="10"/>
        <v>1</v>
      </c>
      <c r="L204" s="51">
        <v>0</v>
      </c>
      <c r="M204" s="49"/>
      <c r="N204" s="49"/>
      <c r="O204" s="49">
        <f t="shared" si="11"/>
        <v>0</v>
      </c>
    </row>
    <row r="205" spans="1:15" ht="15.75" x14ac:dyDescent="0.25">
      <c r="A205" s="49"/>
      <c r="B205" s="52"/>
      <c r="C205" s="48"/>
      <c r="D205" s="51"/>
      <c r="E205" s="49"/>
      <c r="F205" s="49"/>
      <c r="G205" s="49">
        <f t="shared" si="9"/>
        <v>0</v>
      </c>
      <c r="H205" s="51"/>
      <c r="I205" s="49"/>
      <c r="J205" s="49"/>
      <c r="K205" s="49">
        <f t="shared" si="10"/>
        <v>0</v>
      </c>
      <c r="L205" s="51"/>
      <c r="M205" s="49"/>
      <c r="N205" s="49"/>
      <c r="O205" s="49">
        <f t="shared" si="11"/>
        <v>0</v>
      </c>
    </row>
    <row r="206" spans="1:15" ht="15.75" x14ac:dyDescent="0.25">
      <c r="A206" s="46">
        <v>29</v>
      </c>
      <c r="B206" s="53" t="s">
        <v>328</v>
      </c>
      <c r="C206" s="48"/>
      <c r="D206" s="51">
        <v>0</v>
      </c>
      <c r="E206" s="49"/>
      <c r="F206" s="49"/>
      <c r="G206" s="49">
        <f t="shared" si="9"/>
        <v>0</v>
      </c>
      <c r="H206" s="51">
        <v>0</v>
      </c>
      <c r="I206" s="49"/>
      <c r="J206" s="49"/>
      <c r="K206" s="49">
        <f t="shared" si="10"/>
        <v>0</v>
      </c>
      <c r="L206" s="51">
        <v>0</v>
      </c>
      <c r="M206" s="49"/>
      <c r="N206" s="49"/>
      <c r="O206" s="49">
        <f t="shared" si="11"/>
        <v>0</v>
      </c>
    </row>
    <row r="207" spans="1:15" ht="15.75" x14ac:dyDescent="0.25">
      <c r="A207" s="49"/>
      <c r="B207" s="52"/>
      <c r="C207" s="48"/>
      <c r="D207" s="51"/>
      <c r="E207" s="49"/>
      <c r="F207" s="49"/>
      <c r="G207" s="49">
        <f t="shared" si="9"/>
        <v>0</v>
      </c>
      <c r="H207" s="51"/>
      <c r="I207" s="49"/>
      <c r="J207" s="49"/>
      <c r="K207" s="49">
        <f t="shared" si="10"/>
        <v>0</v>
      </c>
      <c r="L207" s="51"/>
      <c r="M207" s="49"/>
      <c r="N207" s="49"/>
      <c r="O207" s="49">
        <f t="shared" si="11"/>
        <v>0</v>
      </c>
    </row>
    <row r="208" spans="1:15" ht="15.75" x14ac:dyDescent="0.25">
      <c r="A208" s="46">
        <v>30</v>
      </c>
      <c r="B208" s="47" t="s">
        <v>97</v>
      </c>
      <c r="C208" s="48" t="s">
        <v>53</v>
      </c>
      <c r="D208" s="51"/>
      <c r="E208" s="49"/>
      <c r="F208" s="49"/>
      <c r="G208" s="49">
        <f t="shared" si="9"/>
        <v>0</v>
      </c>
      <c r="H208" s="51"/>
      <c r="I208" s="49"/>
      <c r="J208" s="49"/>
      <c r="K208" s="49">
        <f t="shared" si="10"/>
        <v>0</v>
      </c>
      <c r="L208" s="51"/>
      <c r="M208" s="49"/>
      <c r="N208" s="49"/>
      <c r="O208" s="49">
        <f t="shared" si="11"/>
        <v>0</v>
      </c>
    </row>
    <row r="209" spans="1:15" ht="15.75" x14ac:dyDescent="0.25">
      <c r="A209" s="49" t="s">
        <v>329</v>
      </c>
      <c r="B209" s="47" t="s">
        <v>99</v>
      </c>
      <c r="C209" s="48" t="s">
        <v>53</v>
      </c>
      <c r="D209" s="51"/>
      <c r="E209" s="49"/>
      <c r="F209" s="49"/>
      <c r="G209" s="49">
        <f t="shared" si="9"/>
        <v>0</v>
      </c>
      <c r="H209" s="51"/>
      <c r="I209" s="49"/>
      <c r="J209" s="49"/>
      <c r="K209" s="49">
        <f t="shared" si="10"/>
        <v>0</v>
      </c>
      <c r="L209" s="51"/>
      <c r="M209" s="49"/>
      <c r="N209" s="49"/>
      <c r="O209" s="49">
        <f t="shared" si="11"/>
        <v>0</v>
      </c>
    </row>
    <row r="210" spans="1:15" ht="15.75" x14ac:dyDescent="0.25">
      <c r="A210" s="49" t="s">
        <v>8</v>
      </c>
      <c r="B210" s="52" t="s">
        <v>101</v>
      </c>
      <c r="C210" s="48" t="s">
        <v>53</v>
      </c>
      <c r="D210" s="51">
        <v>0</v>
      </c>
      <c r="E210" s="49"/>
      <c r="F210" s="49"/>
      <c r="G210" s="49"/>
      <c r="H210" s="51">
        <v>0</v>
      </c>
      <c r="I210" s="49"/>
      <c r="J210" s="49"/>
      <c r="K210" s="49">
        <f t="shared" si="10"/>
        <v>0</v>
      </c>
      <c r="L210" s="51">
        <v>0</v>
      </c>
      <c r="M210" s="49"/>
      <c r="N210" s="49"/>
      <c r="O210" s="49">
        <f t="shared" si="11"/>
        <v>0</v>
      </c>
    </row>
    <row r="211" spans="1:15" ht="15.75" x14ac:dyDescent="0.25">
      <c r="A211" s="49" t="s">
        <v>10</v>
      </c>
      <c r="B211" s="52" t="s">
        <v>103</v>
      </c>
      <c r="C211" s="48" t="s">
        <v>53</v>
      </c>
      <c r="D211" s="51">
        <v>0</v>
      </c>
      <c r="E211" s="49"/>
      <c r="F211" s="49"/>
      <c r="G211" s="49"/>
      <c r="H211" s="51">
        <v>0</v>
      </c>
      <c r="I211" s="49"/>
      <c r="J211" s="49"/>
      <c r="K211" s="49">
        <f t="shared" si="10"/>
        <v>0</v>
      </c>
      <c r="L211" s="51">
        <v>0</v>
      </c>
      <c r="M211" s="49"/>
      <c r="N211" s="49"/>
      <c r="O211" s="49">
        <f t="shared" si="11"/>
        <v>0</v>
      </c>
    </row>
    <row r="212" spans="1:15" ht="15.75" x14ac:dyDescent="0.25">
      <c r="A212" s="49" t="s">
        <v>12</v>
      </c>
      <c r="B212" s="52" t="s">
        <v>105</v>
      </c>
      <c r="C212" s="48" t="s">
        <v>53</v>
      </c>
      <c r="D212" s="51">
        <v>0</v>
      </c>
      <c r="E212" s="49"/>
      <c r="F212" s="49"/>
      <c r="G212" s="49"/>
      <c r="H212" s="51">
        <v>0</v>
      </c>
      <c r="I212" s="49"/>
      <c r="J212" s="49"/>
      <c r="K212" s="49">
        <f t="shared" si="10"/>
        <v>0</v>
      </c>
      <c r="L212" s="51">
        <v>0</v>
      </c>
      <c r="M212" s="49"/>
      <c r="N212" s="49"/>
      <c r="O212" s="49">
        <f t="shared" si="11"/>
        <v>0</v>
      </c>
    </row>
    <row r="213" spans="1:15" ht="15.75" x14ac:dyDescent="0.25">
      <c r="A213" s="49" t="s">
        <v>330</v>
      </c>
      <c r="B213" s="47" t="s">
        <v>107</v>
      </c>
      <c r="C213" s="48" t="s">
        <v>53</v>
      </c>
      <c r="D213" s="51"/>
      <c r="E213" s="49"/>
      <c r="F213" s="49"/>
      <c r="G213" s="49"/>
      <c r="H213" s="51"/>
      <c r="I213" s="49"/>
      <c r="J213" s="49"/>
      <c r="K213" s="49"/>
      <c r="L213" s="51"/>
      <c r="M213" s="49"/>
      <c r="N213" s="49"/>
      <c r="O213" s="49">
        <f t="shared" si="11"/>
        <v>0</v>
      </c>
    </row>
    <row r="214" spans="1:15" ht="15.75" x14ac:dyDescent="0.25">
      <c r="A214" s="49" t="s">
        <v>8</v>
      </c>
      <c r="B214" s="52" t="s">
        <v>108</v>
      </c>
      <c r="C214" s="48" t="s">
        <v>53</v>
      </c>
      <c r="D214" s="51">
        <v>0</v>
      </c>
      <c r="E214" s="49"/>
      <c r="F214" s="49"/>
      <c r="G214" s="49"/>
      <c r="H214" s="51">
        <v>0</v>
      </c>
      <c r="I214" s="49"/>
      <c r="J214" s="49"/>
      <c r="K214" s="49">
        <f t="shared" si="10"/>
        <v>0</v>
      </c>
      <c r="L214" s="51">
        <v>0</v>
      </c>
      <c r="M214" s="49"/>
      <c r="N214" s="49"/>
      <c r="O214" s="49">
        <f t="shared" si="11"/>
        <v>0</v>
      </c>
    </row>
    <row r="215" spans="1:15" ht="15.75" x14ac:dyDescent="0.25">
      <c r="A215" s="49" t="s">
        <v>10</v>
      </c>
      <c r="B215" s="52" t="s">
        <v>109</v>
      </c>
      <c r="C215" s="48" t="s">
        <v>53</v>
      </c>
      <c r="D215" s="51">
        <v>0</v>
      </c>
      <c r="E215" s="49"/>
      <c r="F215" s="49"/>
      <c r="G215" s="49"/>
      <c r="H215" s="51">
        <v>0</v>
      </c>
      <c r="I215" s="49"/>
      <c r="J215" s="49"/>
      <c r="K215" s="49">
        <f t="shared" si="10"/>
        <v>0</v>
      </c>
      <c r="L215" s="51">
        <v>0</v>
      </c>
      <c r="M215" s="49"/>
      <c r="N215" s="49"/>
      <c r="O215" s="49">
        <f t="shared" si="11"/>
        <v>0</v>
      </c>
    </row>
    <row r="216" spans="1:15" ht="15.75" x14ac:dyDescent="0.25">
      <c r="A216" s="49" t="s">
        <v>331</v>
      </c>
      <c r="B216" s="47" t="s">
        <v>111</v>
      </c>
      <c r="C216" s="48" t="s">
        <v>53</v>
      </c>
      <c r="D216" s="51"/>
      <c r="E216" s="49"/>
      <c r="F216" s="49"/>
      <c r="G216" s="49"/>
      <c r="H216" s="51"/>
      <c r="I216" s="49"/>
      <c r="J216" s="49"/>
      <c r="K216" s="49"/>
      <c r="L216" s="51"/>
      <c r="M216" s="49"/>
      <c r="N216" s="49"/>
      <c r="O216" s="49">
        <f t="shared" si="11"/>
        <v>0</v>
      </c>
    </row>
    <row r="217" spans="1:15" ht="15.75" x14ac:dyDescent="0.25">
      <c r="A217" s="49" t="s">
        <v>8</v>
      </c>
      <c r="B217" s="52" t="s">
        <v>112</v>
      </c>
      <c r="C217" s="48" t="s">
        <v>53</v>
      </c>
      <c r="D217" s="51">
        <v>0</v>
      </c>
      <c r="E217" s="49"/>
      <c r="F217" s="49"/>
      <c r="G217" s="49"/>
      <c r="H217" s="51">
        <v>0</v>
      </c>
      <c r="I217" s="49"/>
      <c r="J217" s="49"/>
      <c r="K217" s="49">
        <f t="shared" si="10"/>
        <v>0</v>
      </c>
      <c r="L217" s="51">
        <v>0</v>
      </c>
      <c r="M217" s="49"/>
      <c r="N217" s="49"/>
      <c r="O217" s="49">
        <f t="shared" si="11"/>
        <v>0</v>
      </c>
    </row>
    <row r="218" spans="1:15" ht="15.75" x14ac:dyDescent="0.25">
      <c r="A218" s="49" t="s">
        <v>10</v>
      </c>
      <c r="B218" s="52" t="s">
        <v>113</v>
      </c>
      <c r="C218" s="48" t="s">
        <v>53</v>
      </c>
      <c r="D218" s="51">
        <v>0</v>
      </c>
      <c r="E218" s="49"/>
      <c r="F218" s="49"/>
      <c r="G218" s="49"/>
      <c r="H218" s="51">
        <v>0</v>
      </c>
      <c r="I218" s="49"/>
      <c r="J218" s="49"/>
      <c r="K218" s="49">
        <f t="shared" si="10"/>
        <v>0</v>
      </c>
      <c r="L218" s="51">
        <v>0</v>
      </c>
      <c r="M218" s="49"/>
      <c r="N218" s="49"/>
      <c r="O218" s="49">
        <f t="shared" si="11"/>
        <v>0</v>
      </c>
    </row>
    <row r="219" spans="1:15" ht="15.75" x14ac:dyDescent="0.25">
      <c r="A219" s="49" t="s">
        <v>332</v>
      </c>
      <c r="B219" s="47" t="s">
        <v>115</v>
      </c>
      <c r="C219" s="48" t="s">
        <v>53</v>
      </c>
      <c r="D219" s="51"/>
      <c r="E219" s="49"/>
      <c r="F219" s="49"/>
      <c r="G219" s="49"/>
      <c r="H219" s="51"/>
      <c r="I219" s="49"/>
      <c r="J219" s="49"/>
      <c r="K219" s="49"/>
      <c r="L219" s="51"/>
      <c r="M219" s="49"/>
      <c r="N219" s="49"/>
      <c r="O219" s="49">
        <f t="shared" si="11"/>
        <v>0</v>
      </c>
    </row>
    <row r="220" spans="1:15" ht="15.75" x14ac:dyDescent="0.25">
      <c r="A220" s="49" t="s">
        <v>8</v>
      </c>
      <c r="B220" s="52" t="s">
        <v>116</v>
      </c>
      <c r="C220" s="48" t="s">
        <v>53</v>
      </c>
      <c r="D220" s="51">
        <v>0</v>
      </c>
      <c r="E220" s="49"/>
      <c r="F220" s="49"/>
      <c r="G220" s="49"/>
      <c r="H220" s="51">
        <v>1</v>
      </c>
      <c r="I220" s="49"/>
      <c r="J220" s="49">
        <v>1</v>
      </c>
      <c r="K220" s="49">
        <f t="shared" si="10"/>
        <v>2</v>
      </c>
      <c r="L220" s="51">
        <v>1</v>
      </c>
      <c r="M220" s="49"/>
      <c r="N220" s="49">
        <v>1</v>
      </c>
      <c r="O220" s="49">
        <f t="shared" si="11"/>
        <v>2</v>
      </c>
    </row>
    <row r="221" spans="1:15" ht="15.75" x14ac:dyDescent="0.25">
      <c r="A221" s="49" t="s">
        <v>10</v>
      </c>
      <c r="B221" s="52" t="s">
        <v>117</v>
      </c>
      <c r="C221" s="48" t="s">
        <v>53</v>
      </c>
      <c r="D221" s="51">
        <v>0</v>
      </c>
      <c r="E221" s="49"/>
      <c r="F221" s="49"/>
      <c r="G221" s="49"/>
      <c r="H221" s="51">
        <v>0</v>
      </c>
      <c r="I221" s="49"/>
      <c r="J221" s="49"/>
      <c r="K221" s="49">
        <f t="shared" si="10"/>
        <v>0</v>
      </c>
      <c r="L221" s="51">
        <v>0</v>
      </c>
      <c r="M221" s="49"/>
      <c r="N221" s="49"/>
      <c r="O221" s="49">
        <f t="shared" si="11"/>
        <v>0</v>
      </c>
    </row>
    <row r="222" spans="1:15" ht="15.75" x14ac:dyDescent="0.25">
      <c r="A222" s="49" t="s">
        <v>333</v>
      </c>
      <c r="B222" s="47" t="s">
        <v>119</v>
      </c>
      <c r="C222" s="48" t="s">
        <v>53</v>
      </c>
      <c r="D222" s="51"/>
      <c r="E222" s="49"/>
      <c r="F222" s="49"/>
      <c r="G222" s="49"/>
      <c r="H222" s="51"/>
      <c r="I222" s="49"/>
      <c r="J222" s="49"/>
      <c r="K222" s="49"/>
      <c r="L222" s="51"/>
      <c r="M222" s="49"/>
      <c r="N222" s="49"/>
      <c r="O222" s="49">
        <f t="shared" si="11"/>
        <v>0</v>
      </c>
    </row>
    <row r="223" spans="1:15" ht="15.75" x14ac:dyDescent="0.25">
      <c r="A223" s="49" t="s">
        <v>8</v>
      </c>
      <c r="B223" s="52" t="s">
        <v>120</v>
      </c>
      <c r="C223" s="48" t="s">
        <v>53</v>
      </c>
      <c r="D223" s="51">
        <v>0</v>
      </c>
      <c r="E223" s="49"/>
      <c r="F223" s="49"/>
      <c r="G223" s="49"/>
      <c r="H223" s="51">
        <v>0</v>
      </c>
      <c r="I223" s="49"/>
      <c r="J223" s="49"/>
      <c r="K223" s="49">
        <f t="shared" si="10"/>
        <v>0</v>
      </c>
      <c r="L223" s="51">
        <v>0</v>
      </c>
      <c r="M223" s="49"/>
      <c r="N223" s="49"/>
      <c r="O223" s="49">
        <f t="shared" si="11"/>
        <v>0</v>
      </c>
    </row>
    <row r="224" spans="1:15" ht="15.75" x14ac:dyDescent="0.25">
      <c r="A224" s="49" t="s">
        <v>10</v>
      </c>
      <c r="B224" s="52" t="s">
        <v>121</v>
      </c>
      <c r="C224" s="48" t="s">
        <v>53</v>
      </c>
      <c r="D224" s="51">
        <v>0</v>
      </c>
      <c r="E224" s="49"/>
      <c r="F224" s="49"/>
      <c r="G224" s="49"/>
      <c r="H224" s="51">
        <v>0</v>
      </c>
      <c r="I224" s="49"/>
      <c r="J224" s="49">
        <v>1</v>
      </c>
      <c r="K224" s="49">
        <f t="shared" si="10"/>
        <v>1</v>
      </c>
      <c r="L224" s="51">
        <v>0</v>
      </c>
      <c r="M224" s="49"/>
      <c r="N224" s="49">
        <v>1</v>
      </c>
      <c r="O224" s="49">
        <f t="shared" si="11"/>
        <v>1</v>
      </c>
    </row>
    <row r="225" spans="1:15" ht="15.75" x14ac:dyDescent="0.25">
      <c r="A225" s="49" t="s">
        <v>334</v>
      </c>
      <c r="B225" s="47" t="s">
        <v>123</v>
      </c>
      <c r="C225" s="48" t="s">
        <v>53</v>
      </c>
      <c r="D225" s="51"/>
      <c r="E225" s="49"/>
      <c r="F225" s="49"/>
      <c r="G225" s="49"/>
      <c r="H225" s="51"/>
      <c r="I225" s="49"/>
      <c r="J225" s="49"/>
      <c r="K225" s="49"/>
      <c r="L225" s="51"/>
      <c r="M225" s="49"/>
      <c r="N225" s="49"/>
      <c r="O225" s="49">
        <f t="shared" si="11"/>
        <v>0</v>
      </c>
    </row>
    <row r="226" spans="1:15" ht="15.75" x14ac:dyDescent="0.25">
      <c r="A226" s="49" t="s">
        <v>8</v>
      </c>
      <c r="B226" s="52" t="s">
        <v>124</v>
      </c>
      <c r="C226" s="48" t="s">
        <v>53</v>
      </c>
      <c r="D226" s="51">
        <v>0</v>
      </c>
      <c r="E226" s="49"/>
      <c r="F226" s="49"/>
      <c r="G226" s="49">
        <f t="shared" ref="G226:G244" si="12">D226+E226+F226</f>
        <v>0</v>
      </c>
      <c r="H226" s="51">
        <v>0</v>
      </c>
      <c r="I226" s="49"/>
      <c r="J226" s="49"/>
      <c r="K226" s="49">
        <f t="shared" si="10"/>
        <v>0</v>
      </c>
      <c r="L226" s="51">
        <v>0</v>
      </c>
      <c r="M226" s="49"/>
      <c r="N226" s="49"/>
      <c r="O226" s="49">
        <f t="shared" si="11"/>
        <v>0</v>
      </c>
    </row>
    <row r="227" spans="1:15" ht="15.75" x14ac:dyDescent="0.25">
      <c r="A227" s="49" t="s">
        <v>10</v>
      </c>
      <c r="B227" s="52" t="s">
        <v>125</v>
      </c>
      <c r="C227" s="48" t="s">
        <v>53</v>
      </c>
      <c r="D227" s="51">
        <v>0</v>
      </c>
      <c r="E227" s="49">
        <v>0</v>
      </c>
      <c r="F227" s="49">
        <v>1</v>
      </c>
      <c r="G227" s="49">
        <f t="shared" si="12"/>
        <v>1</v>
      </c>
      <c r="H227" s="51">
        <v>0</v>
      </c>
      <c r="I227" s="49">
        <v>1</v>
      </c>
      <c r="J227" s="49">
        <v>1</v>
      </c>
      <c r="K227" s="49">
        <f t="shared" si="10"/>
        <v>2</v>
      </c>
      <c r="L227" s="51">
        <v>0</v>
      </c>
      <c r="M227" s="49">
        <v>0</v>
      </c>
      <c r="N227" s="49">
        <v>1</v>
      </c>
      <c r="O227" s="49">
        <f t="shared" si="11"/>
        <v>1</v>
      </c>
    </row>
    <row r="228" spans="1:15" ht="15.75" x14ac:dyDescent="0.25">
      <c r="A228" s="49" t="s">
        <v>335</v>
      </c>
      <c r="B228" s="47" t="s">
        <v>127</v>
      </c>
      <c r="C228" s="48" t="s">
        <v>53</v>
      </c>
      <c r="D228" s="51"/>
      <c r="E228" s="49"/>
      <c r="F228" s="49"/>
      <c r="G228" s="49"/>
      <c r="H228" s="51"/>
      <c r="I228" s="49"/>
      <c r="J228" s="49"/>
      <c r="K228" s="49"/>
      <c r="L228" s="51"/>
      <c r="M228" s="49"/>
      <c r="N228" s="49"/>
      <c r="O228" s="49">
        <f t="shared" si="11"/>
        <v>0</v>
      </c>
    </row>
    <row r="229" spans="1:15" ht="15.75" x14ac:dyDescent="0.25">
      <c r="A229" s="49" t="s">
        <v>8</v>
      </c>
      <c r="B229" s="52" t="s">
        <v>128</v>
      </c>
      <c r="C229" s="48" t="s">
        <v>53</v>
      </c>
      <c r="D229" s="51">
        <v>0</v>
      </c>
      <c r="E229" s="49"/>
      <c r="F229" s="49"/>
      <c r="G229" s="49">
        <f t="shared" si="12"/>
        <v>0</v>
      </c>
      <c r="H229" s="51">
        <v>0</v>
      </c>
      <c r="I229" s="49"/>
      <c r="J229" s="49"/>
      <c r="K229" s="49">
        <f t="shared" si="10"/>
        <v>0</v>
      </c>
      <c r="L229" s="51">
        <v>0</v>
      </c>
      <c r="M229" s="49"/>
      <c r="N229" s="49"/>
      <c r="O229" s="49">
        <f t="shared" si="11"/>
        <v>0</v>
      </c>
    </row>
    <row r="230" spans="1:15" ht="31.5" x14ac:dyDescent="0.25">
      <c r="A230" s="45">
        <v>31</v>
      </c>
      <c r="B230" s="57" t="s">
        <v>336</v>
      </c>
      <c r="C230" s="48"/>
      <c r="D230" s="51"/>
      <c r="E230" s="49"/>
      <c r="F230" s="49"/>
      <c r="G230" s="49"/>
      <c r="H230" s="51"/>
      <c r="I230" s="49"/>
      <c r="J230" s="49"/>
      <c r="K230" s="49"/>
      <c r="L230" s="51"/>
      <c r="M230" s="49"/>
      <c r="N230" s="49"/>
      <c r="O230" s="49">
        <f t="shared" si="11"/>
        <v>0</v>
      </c>
    </row>
    <row r="231" spans="1:15" ht="15.75" x14ac:dyDescent="0.25">
      <c r="A231" s="49" t="s">
        <v>8</v>
      </c>
      <c r="B231" s="50" t="s">
        <v>337</v>
      </c>
      <c r="C231" s="48"/>
      <c r="D231" s="51">
        <v>0</v>
      </c>
      <c r="E231" s="49"/>
      <c r="F231" s="49"/>
      <c r="G231" s="49">
        <f t="shared" si="12"/>
        <v>0</v>
      </c>
      <c r="H231" s="51">
        <v>0</v>
      </c>
      <c r="I231" s="49"/>
      <c r="J231" s="49"/>
      <c r="K231" s="49">
        <f t="shared" si="10"/>
        <v>0</v>
      </c>
      <c r="L231" s="51">
        <v>0</v>
      </c>
      <c r="M231" s="49"/>
      <c r="N231" s="49"/>
      <c r="O231" s="49">
        <f t="shared" si="11"/>
        <v>0</v>
      </c>
    </row>
    <row r="232" spans="1:15" ht="15.75" x14ac:dyDescent="0.25">
      <c r="A232" s="49" t="s">
        <v>10</v>
      </c>
      <c r="B232" s="50" t="s">
        <v>338</v>
      </c>
      <c r="C232" s="48"/>
      <c r="D232" s="51">
        <v>0</v>
      </c>
      <c r="E232" s="49"/>
      <c r="F232" s="49"/>
      <c r="G232" s="49">
        <f t="shared" si="12"/>
        <v>0</v>
      </c>
      <c r="H232" s="51">
        <v>0</v>
      </c>
      <c r="I232" s="49"/>
      <c r="J232" s="49"/>
      <c r="K232" s="49">
        <f t="shared" si="10"/>
        <v>0</v>
      </c>
      <c r="L232" s="51">
        <v>0</v>
      </c>
      <c r="M232" s="49"/>
      <c r="N232" s="49"/>
      <c r="O232" s="49">
        <f t="shared" si="11"/>
        <v>0</v>
      </c>
    </row>
    <row r="233" spans="1:15" ht="31.5" x14ac:dyDescent="0.25">
      <c r="A233" s="46">
        <v>32</v>
      </c>
      <c r="B233" s="57" t="s">
        <v>339</v>
      </c>
      <c r="C233" s="48"/>
      <c r="D233" s="51"/>
      <c r="E233" s="49"/>
      <c r="F233" s="49"/>
      <c r="G233" s="49"/>
      <c r="H233" s="51"/>
      <c r="I233" s="49"/>
      <c r="J233" s="49"/>
      <c r="K233" s="49"/>
      <c r="L233" s="51"/>
      <c r="M233" s="49"/>
      <c r="N233" s="49"/>
      <c r="O233" s="49">
        <f t="shared" si="11"/>
        <v>0</v>
      </c>
    </row>
    <row r="234" spans="1:15" ht="15.75" x14ac:dyDescent="0.25">
      <c r="A234" s="49" t="s">
        <v>8</v>
      </c>
      <c r="B234" s="50" t="s">
        <v>337</v>
      </c>
      <c r="C234" s="48"/>
      <c r="D234" s="51">
        <v>0</v>
      </c>
      <c r="E234" s="49"/>
      <c r="F234" s="49"/>
      <c r="G234" s="49">
        <f t="shared" si="12"/>
        <v>0</v>
      </c>
      <c r="H234" s="51">
        <v>0</v>
      </c>
      <c r="I234" s="49"/>
      <c r="J234" s="49"/>
      <c r="K234" s="49">
        <f t="shared" si="10"/>
        <v>0</v>
      </c>
      <c r="L234" s="51">
        <v>0</v>
      </c>
      <c r="M234" s="49"/>
      <c r="N234" s="49"/>
      <c r="O234" s="49">
        <f t="shared" si="11"/>
        <v>0</v>
      </c>
    </row>
    <row r="235" spans="1:15" ht="15.75" x14ac:dyDescent="0.25">
      <c r="A235" s="49" t="s">
        <v>10</v>
      </c>
      <c r="B235" s="50" t="s">
        <v>338</v>
      </c>
      <c r="C235" s="48"/>
      <c r="D235" s="51">
        <v>0</v>
      </c>
      <c r="E235" s="49"/>
      <c r="F235" s="49"/>
      <c r="G235" s="49">
        <f t="shared" si="12"/>
        <v>0</v>
      </c>
      <c r="H235" s="51">
        <v>0</v>
      </c>
      <c r="I235" s="49"/>
      <c r="J235" s="49"/>
      <c r="K235" s="49">
        <f t="shared" si="10"/>
        <v>0</v>
      </c>
      <c r="L235" s="51">
        <v>0</v>
      </c>
      <c r="M235" s="49"/>
      <c r="N235" s="49"/>
      <c r="O235" s="49">
        <f t="shared" si="11"/>
        <v>0</v>
      </c>
    </row>
    <row r="236" spans="1:15" ht="31.5" x14ac:dyDescent="0.25">
      <c r="A236" s="46">
        <v>33</v>
      </c>
      <c r="B236" s="57" t="s">
        <v>340</v>
      </c>
      <c r="C236" s="48"/>
      <c r="D236" s="51"/>
      <c r="E236" s="49"/>
      <c r="F236" s="49"/>
      <c r="G236" s="49"/>
      <c r="H236" s="51"/>
      <c r="I236" s="49"/>
      <c r="J236" s="49"/>
      <c r="K236" s="49"/>
      <c r="L236" s="51"/>
      <c r="M236" s="49"/>
      <c r="N236" s="49"/>
      <c r="O236" s="49">
        <f t="shared" si="11"/>
        <v>0</v>
      </c>
    </row>
    <row r="237" spans="1:15" ht="15.75" x14ac:dyDescent="0.25">
      <c r="A237" s="49" t="s">
        <v>8</v>
      </c>
      <c r="B237" s="50" t="s">
        <v>341</v>
      </c>
      <c r="C237" s="55"/>
      <c r="D237" s="51">
        <v>0</v>
      </c>
      <c r="E237" s="49"/>
      <c r="F237" s="49"/>
      <c r="G237" s="49">
        <f t="shared" si="12"/>
        <v>0</v>
      </c>
      <c r="H237" s="51">
        <v>0</v>
      </c>
      <c r="I237" s="49"/>
      <c r="J237" s="49"/>
      <c r="K237" s="49">
        <f t="shared" si="10"/>
        <v>0</v>
      </c>
      <c r="L237" s="51">
        <v>0</v>
      </c>
      <c r="M237" s="49"/>
      <c r="N237" s="49"/>
      <c r="O237" s="49">
        <f t="shared" si="11"/>
        <v>0</v>
      </c>
    </row>
    <row r="238" spans="1:15" ht="31.5" x14ac:dyDescent="0.25">
      <c r="A238" s="46">
        <v>34</v>
      </c>
      <c r="B238" s="57" t="s">
        <v>342</v>
      </c>
      <c r="C238" s="48"/>
      <c r="D238" s="51"/>
      <c r="E238" s="49"/>
      <c r="F238" s="49"/>
      <c r="G238" s="49"/>
      <c r="H238" s="51"/>
      <c r="I238" s="49"/>
      <c r="J238" s="49"/>
      <c r="K238" s="49"/>
      <c r="L238" s="51"/>
      <c r="M238" s="49"/>
      <c r="N238" s="49"/>
      <c r="O238" s="49">
        <f t="shared" si="11"/>
        <v>0</v>
      </c>
    </row>
    <row r="239" spans="1:15" ht="15.75" x14ac:dyDescent="0.25">
      <c r="A239" s="49" t="s">
        <v>8</v>
      </c>
      <c r="B239" s="50" t="s">
        <v>343</v>
      </c>
      <c r="C239" s="48"/>
      <c r="D239" s="51">
        <v>0</v>
      </c>
      <c r="E239" s="49"/>
      <c r="F239" s="49"/>
      <c r="G239" s="49">
        <f t="shared" si="12"/>
        <v>0</v>
      </c>
      <c r="H239" s="51">
        <v>0</v>
      </c>
      <c r="I239" s="49"/>
      <c r="J239" s="49"/>
      <c r="K239" s="49">
        <f t="shared" si="10"/>
        <v>0</v>
      </c>
      <c r="L239" s="51">
        <v>0</v>
      </c>
      <c r="M239" s="49"/>
      <c r="N239" s="49"/>
      <c r="O239" s="49">
        <f t="shared" si="11"/>
        <v>0</v>
      </c>
    </row>
    <row r="240" spans="1:15" ht="15.75" x14ac:dyDescent="0.25">
      <c r="A240" s="49" t="s">
        <v>10</v>
      </c>
      <c r="B240" s="50" t="s">
        <v>341</v>
      </c>
      <c r="C240" s="48"/>
      <c r="D240" s="51">
        <v>0</v>
      </c>
      <c r="E240" s="49"/>
      <c r="F240" s="49"/>
      <c r="G240" s="49">
        <f t="shared" si="12"/>
        <v>0</v>
      </c>
      <c r="H240" s="51">
        <v>0</v>
      </c>
      <c r="I240" s="49"/>
      <c r="J240" s="49"/>
      <c r="K240" s="49">
        <f t="shared" si="10"/>
        <v>0</v>
      </c>
      <c r="L240" s="51">
        <v>0</v>
      </c>
      <c r="M240" s="49"/>
      <c r="N240" s="49"/>
      <c r="O240" s="49">
        <f t="shared" si="11"/>
        <v>0</v>
      </c>
    </row>
    <row r="241" spans="1:15" ht="31.5" x14ac:dyDescent="0.25">
      <c r="A241" s="46">
        <v>35</v>
      </c>
      <c r="B241" s="53" t="s">
        <v>344</v>
      </c>
      <c r="C241" s="48"/>
      <c r="D241" s="51"/>
      <c r="E241" s="49"/>
      <c r="F241" s="49"/>
      <c r="G241" s="49"/>
      <c r="H241" s="51"/>
      <c r="I241" s="49"/>
      <c r="J241" s="49"/>
      <c r="K241" s="49"/>
      <c r="L241" s="51"/>
      <c r="M241" s="49"/>
      <c r="N241" s="49"/>
      <c r="O241" s="49">
        <f t="shared" si="11"/>
        <v>0</v>
      </c>
    </row>
    <row r="242" spans="1:15" ht="15.75" x14ac:dyDescent="0.25">
      <c r="A242" s="49" t="s">
        <v>8</v>
      </c>
      <c r="B242" s="50" t="s">
        <v>345</v>
      </c>
      <c r="C242" s="48"/>
      <c r="D242" s="51">
        <v>0</v>
      </c>
      <c r="E242" s="49"/>
      <c r="F242" s="49"/>
      <c r="G242" s="49">
        <f t="shared" si="12"/>
        <v>0</v>
      </c>
      <c r="H242" s="51">
        <v>0</v>
      </c>
      <c r="I242" s="49"/>
      <c r="J242" s="49"/>
      <c r="K242" s="49">
        <f t="shared" si="10"/>
        <v>0</v>
      </c>
      <c r="L242" s="51">
        <v>0</v>
      </c>
      <c r="M242" s="49"/>
      <c r="N242" s="49"/>
      <c r="O242" s="49">
        <f t="shared" si="11"/>
        <v>0</v>
      </c>
    </row>
    <row r="243" spans="1:15" ht="31.5" x14ac:dyDescent="0.25">
      <c r="A243" s="46">
        <v>36</v>
      </c>
      <c r="B243" s="53" t="s">
        <v>346</v>
      </c>
      <c r="C243" s="48"/>
      <c r="D243" s="51"/>
      <c r="E243" s="49"/>
      <c r="F243" s="49"/>
      <c r="G243" s="49"/>
      <c r="H243" s="51"/>
      <c r="I243" s="49"/>
      <c r="J243" s="49"/>
      <c r="K243" s="49"/>
      <c r="L243" s="51"/>
      <c r="M243" s="49"/>
      <c r="N243" s="49"/>
      <c r="O243" s="49">
        <f t="shared" si="11"/>
        <v>0</v>
      </c>
    </row>
    <row r="244" spans="1:15" ht="15.75" x14ac:dyDescent="0.25">
      <c r="A244" s="49" t="s">
        <v>8</v>
      </c>
      <c r="B244" s="50" t="s">
        <v>345</v>
      </c>
      <c r="C244" s="48"/>
      <c r="D244" s="51">
        <v>0</v>
      </c>
      <c r="E244" s="49"/>
      <c r="F244" s="49"/>
      <c r="G244" s="49">
        <f t="shared" si="12"/>
        <v>0</v>
      </c>
      <c r="H244" s="51">
        <v>0</v>
      </c>
      <c r="I244" s="49"/>
      <c r="J244" s="49"/>
      <c r="K244" s="49">
        <f t="shared" si="10"/>
        <v>0</v>
      </c>
      <c r="L244" s="51">
        <v>0</v>
      </c>
      <c r="M244" s="49"/>
      <c r="N244" s="49"/>
      <c r="O244" s="49">
        <f t="shared" si="11"/>
        <v>0</v>
      </c>
    </row>
    <row r="245" spans="1:15" ht="15.75" x14ac:dyDescent="0.25">
      <c r="A245" s="49"/>
      <c r="B245" s="52"/>
      <c r="C245" s="48"/>
      <c r="D245" s="51"/>
      <c r="E245" s="49"/>
      <c r="F245" s="49"/>
      <c r="G245" s="49"/>
      <c r="H245" s="51"/>
      <c r="I245" s="49"/>
      <c r="J245" s="49"/>
      <c r="K245" s="49"/>
      <c r="L245" s="51"/>
      <c r="M245" s="49"/>
      <c r="N245" s="49"/>
      <c r="O245" s="49">
        <f t="shared" si="11"/>
        <v>0</v>
      </c>
    </row>
    <row r="246" spans="1:15" ht="19.5" customHeight="1" x14ac:dyDescent="0.25">
      <c r="A246" s="46">
        <v>37</v>
      </c>
      <c r="B246" s="47" t="s">
        <v>132</v>
      </c>
      <c r="C246" s="48" t="s">
        <v>130</v>
      </c>
      <c r="D246" s="51">
        <v>0</v>
      </c>
      <c r="E246" s="49"/>
      <c r="F246" s="49"/>
      <c r="G246" s="49">
        <f>D246+E246+F246</f>
        <v>0</v>
      </c>
      <c r="H246" s="51">
        <v>0</v>
      </c>
      <c r="I246" s="49"/>
      <c r="J246" s="49"/>
      <c r="K246" s="49">
        <f t="shared" si="10"/>
        <v>0</v>
      </c>
      <c r="L246" s="51">
        <v>0</v>
      </c>
      <c r="M246" s="49"/>
      <c r="N246" s="49"/>
      <c r="O246" s="49">
        <f t="shared" si="11"/>
        <v>0</v>
      </c>
    </row>
    <row r="247" spans="1:15" ht="15.75" x14ac:dyDescent="0.25">
      <c r="A247" s="49" t="s">
        <v>329</v>
      </c>
      <c r="B247" s="47" t="s">
        <v>133</v>
      </c>
      <c r="C247" s="48" t="s">
        <v>225</v>
      </c>
      <c r="D247" s="51"/>
      <c r="E247" s="49"/>
      <c r="F247" s="49"/>
      <c r="G247" s="49"/>
      <c r="H247" s="51"/>
      <c r="I247" s="49"/>
      <c r="J247" s="49"/>
      <c r="K247" s="49"/>
      <c r="L247" s="51"/>
      <c r="M247" s="49"/>
      <c r="N247" s="49"/>
      <c r="O247" s="49">
        <f t="shared" si="11"/>
        <v>0</v>
      </c>
    </row>
    <row r="248" spans="1:15" ht="15.75" x14ac:dyDescent="0.25">
      <c r="A248" s="49" t="s">
        <v>8</v>
      </c>
      <c r="B248" s="52" t="s">
        <v>347</v>
      </c>
      <c r="C248" s="48" t="s">
        <v>225</v>
      </c>
      <c r="D248" s="51">
        <v>50</v>
      </c>
      <c r="E248" s="49"/>
      <c r="F248" s="49"/>
      <c r="G248" s="49"/>
      <c r="H248" s="51">
        <v>0</v>
      </c>
      <c r="I248" s="49"/>
      <c r="J248" s="49"/>
      <c r="K248" s="49">
        <f t="shared" si="10"/>
        <v>0</v>
      </c>
      <c r="L248" s="51">
        <v>0</v>
      </c>
      <c r="M248" s="49"/>
      <c r="N248" s="49"/>
      <c r="O248" s="49">
        <f t="shared" si="11"/>
        <v>0</v>
      </c>
    </row>
    <row r="249" spans="1:15" ht="15.75" x14ac:dyDescent="0.25">
      <c r="A249" s="49" t="s">
        <v>10</v>
      </c>
      <c r="B249" s="52" t="s">
        <v>135</v>
      </c>
      <c r="C249" s="48" t="s">
        <v>225</v>
      </c>
      <c r="D249" s="51">
        <v>200</v>
      </c>
      <c r="E249" s="49"/>
      <c r="F249" s="49"/>
      <c r="G249" s="49"/>
      <c r="H249" s="51">
        <v>10</v>
      </c>
      <c r="I249" s="49"/>
      <c r="J249" s="49"/>
      <c r="K249" s="49">
        <f t="shared" si="10"/>
        <v>10</v>
      </c>
      <c r="L249" s="51">
        <v>0</v>
      </c>
      <c r="M249" s="49"/>
      <c r="N249" s="49"/>
      <c r="O249" s="49">
        <f t="shared" si="11"/>
        <v>0</v>
      </c>
    </row>
    <row r="250" spans="1:15" ht="15.75" x14ac:dyDescent="0.25">
      <c r="A250" s="49" t="s">
        <v>12</v>
      </c>
      <c r="B250" s="52" t="s">
        <v>137</v>
      </c>
      <c r="C250" s="48" t="s">
        <v>225</v>
      </c>
      <c r="D250" s="51">
        <v>50</v>
      </c>
      <c r="E250" s="49"/>
      <c r="F250" s="49"/>
      <c r="G250" s="49"/>
      <c r="H250" s="51">
        <v>110</v>
      </c>
      <c r="I250" s="49"/>
      <c r="J250" s="49">
        <v>500</v>
      </c>
      <c r="K250" s="49">
        <f t="shared" si="10"/>
        <v>610</v>
      </c>
      <c r="L250" s="51">
        <v>100</v>
      </c>
      <c r="M250" s="49"/>
      <c r="N250" s="49">
        <v>0</v>
      </c>
      <c r="O250" s="49">
        <f t="shared" si="11"/>
        <v>100</v>
      </c>
    </row>
    <row r="251" spans="1:15" ht="15.75" x14ac:dyDescent="0.25">
      <c r="A251" s="49" t="s">
        <v>32</v>
      </c>
      <c r="B251" s="52" t="s">
        <v>139</v>
      </c>
      <c r="C251" s="48" t="s">
        <v>225</v>
      </c>
      <c r="D251" s="51">
        <v>5</v>
      </c>
      <c r="E251" s="49"/>
      <c r="F251" s="49"/>
      <c r="G251" s="49"/>
      <c r="H251" s="51">
        <v>20</v>
      </c>
      <c r="I251" s="49"/>
      <c r="J251" s="49">
        <v>500</v>
      </c>
      <c r="K251" s="49">
        <f t="shared" si="10"/>
        <v>520</v>
      </c>
      <c r="L251" s="51">
        <v>0</v>
      </c>
      <c r="M251" s="49"/>
      <c r="N251" s="49">
        <v>0</v>
      </c>
      <c r="O251" s="49">
        <f t="shared" si="11"/>
        <v>0</v>
      </c>
    </row>
    <row r="252" spans="1:15" ht="15.75" x14ac:dyDescent="0.25">
      <c r="A252" s="49" t="s">
        <v>41</v>
      </c>
      <c r="B252" s="52" t="s">
        <v>141</v>
      </c>
      <c r="C252" s="48" t="s">
        <v>225</v>
      </c>
      <c r="D252" s="51">
        <v>0</v>
      </c>
      <c r="E252" s="49"/>
      <c r="F252" s="49"/>
      <c r="G252" s="49"/>
      <c r="H252" s="51">
        <v>125</v>
      </c>
      <c r="I252" s="49"/>
      <c r="J252" s="49">
        <v>500</v>
      </c>
      <c r="K252" s="49">
        <f t="shared" si="10"/>
        <v>625</v>
      </c>
      <c r="L252" s="51">
        <v>100</v>
      </c>
      <c r="M252" s="49"/>
      <c r="N252" s="49">
        <v>0</v>
      </c>
      <c r="O252" s="49">
        <f t="shared" si="11"/>
        <v>100</v>
      </c>
    </row>
    <row r="253" spans="1:15" ht="15.75" x14ac:dyDescent="0.25">
      <c r="A253" s="49" t="s">
        <v>43</v>
      </c>
      <c r="B253" s="52" t="s">
        <v>143</v>
      </c>
      <c r="C253" s="48" t="s">
        <v>225</v>
      </c>
      <c r="D253" s="51">
        <v>450</v>
      </c>
      <c r="E253" s="49"/>
      <c r="F253" s="49"/>
      <c r="G253" s="49"/>
      <c r="H253" s="51">
        <v>10</v>
      </c>
      <c r="I253" s="49"/>
      <c r="J253" s="49"/>
      <c r="K253" s="49">
        <f t="shared" si="10"/>
        <v>10</v>
      </c>
      <c r="L253" s="51">
        <v>0</v>
      </c>
      <c r="M253" s="49"/>
      <c r="N253" s="49"/>
      <c r="O253" s="49">
        <f t="shared" si="11"/>
        <v>0</v>
      </c>
    </row>
    <row r="254" spans="1:15" ht="15.75" x14ac:dyDescent="0.25">
      <c r="A254" s="49" t="s">
        <v>45</v>
      </c>
      <c r="B254" s="52" t="s">
        <v>145</v>
      </c>
      <c r="C254" s="48" t="s">
        <v>225</v>
      </c>
      <c r="D254" s="51">
        <v>440</v>
      </c>
      <c r="E254" s="49"/>
      <c r="F254" s="49"/>
      <c r="G254" s="49"/>
      <c r="H254" s="51">
        <v>10</v>
      </c>
      <c r="I254" s="49"/>
      <c r="J254" s="49">
        <v>1</v>
      </c>
      <c r="K254" s="49">
        <f t="shared" si="10"/>
        <v>11</v>
      </c>
      <c r="L254" s="51">
        <v>0</v>
      </c>
      <c r="M254" s="49"/>
      <c r="N254" s="49">
        <v>0</v>
      </c>
      <c r="O254" s="49">
        <f t="shared" si="11"/>
        <v>0</v>
      </c>
    </row>
    <row r="255" spans="1:15" ht="15.75" x14ac:dyDescent="0.25">
      <c r="A255" s="49"/>
      <c r="B255" s="47" t="s">
        <v>146</v>
      </c>
      <c r="C255" s="48" t="s">
        <v>130</v>
      </c>
      <c r="D255" s="51">
        <v>1.1950000000000001</v>
      </c>
      <c r="E255" s="49"/>
      <c r="F255" s="45"/>
      <c r="G255" s="49"/>
      <c r="H255" s="51">
        <v>0.28499999999999998</v>
      </c>
      <c r="I255" s="49"/>
      <c r="J255" s="49"/>
      <c r="K255" s="49">
        <f t="shared" si="10"/>
        <v>0.28499999999999998</v>
      </c>
      <c r="L255" s="51">
        <v>0.2</v>
      </c>
      <c r="M255" s="49"/>
      <c r="N255" s="49"/>
      <c r="O255" s="49">
        <f t="shared" si="11"/>
        <v>0.2</v>
      </c>
    </row>
    <row r="256" spans="1:15" ht="15.75" x14ac:dyDescent="0.25">
      <c r="A256" s="49" t="s">
        <v>330</v>
      </c>
      <c r="B256" s="47" t="s">
        <v>348</v>
      </c>
      <c r="C256" s="48" t="s">
        <v>53</v>
      </c>
      <c r="D256" s="51"/>
      <c r="E256" s="49"/>
      <c r="F256" s="49"/>
      <c r="G256" s="49"/>
      <c r="H256" s="51"/>
      <c r="I256" s="49"/>
      <c r="J256" s="49"/>
      <c r="K256" s="49"/>
      <c r="L256" s="51"/>
      <c r="M256" s="49"/>
      <c r="N256" s="49"/>
      <c r="O256" s="49">
        <f t="shared" si="11"/>
        <v>0</v>
      </c>
    </row>
    <row r="257" spans="1:15" ht="15.75" x14ac:dyDescent="0.25">
      <c r="A257" s="49" t="s">
        <v>8</v>
      </c>
      <c r="B257" s="52" t="s">
        <v>349</v>
      </c>
      <c r="C257" s="48" t="s">
        <v>53</v>
      </c>
      <c r="D257" s="51">
        <v>0</v>
      </c>
      <c r="E257" s="49"/>
      <c r="F257" s="49"/>
      <c r="G257" s="49">
        <f t="shared" ref="G257:G320" si="13">D257+E257+F257</f>
        <v>0</v>
      </c>
      <c r="H257" s="51">
        <v>0</v>
      </c>
      <c r="I257" s="49"/>
      <c r="J257" s="49"/>
      <c r="K257" s="49">
        <f t="shared" si="10"/>
        <v>0</v>
      </c>
      <c r="L257" s="51">
        <v>0</v>
      </c>
      <c r="M257" s="49"/>
      <c r="N257" s="49"/>
      <c r="O257" s="49">
        <f t="shared" si="11"/>
        <v>0</v>
      </c>
    </row>
    <row r="258" spans="1:15" ht="15.75" x14ac:dyDescent="0.25">
      <c r="A258" s="49" t="s">
        <v>10</v>
      </c>
      <c r="B258" s="52" t="s">
        <v>350</v>
      </c>
      <c r="C258" s="48" t="s">
        <v>53</v>
      </c>
      <c r="D258" s="51">
        <v>0</v>
      </c>
      <c r="E258" s="49"/>
      <c r="F258" s="49"/>
      <c r="G258" s="49">
        <f t="shared" si="13"/>
        <v>0</v>
      </c>
      <c r="H258" s="51">
        <v>0</v>
      </c>
      <c r="I258" s="49"/>
      <c r="J258" s="49"/>
      <c r="K258" s="49">
        <f t="shared" si="10"/>
        <v>0</v>
      </c>
      <c r="L258" s="51">
        <v>0</v>
      </c>
      <c r="M258" s="49"/>
      <c r="N258" s="49"/>
      <c r="O258" s="49">
        <f t="shared" si="11"/>
        <v>0</v>
      </c>
    </row>
    <row r="259" spans="1:15" ht="15.75" x14ac:dyDescent="0.25">
      <c r="A259" s="49" t="s">
        <v>12</v>
      </c>
      <c r="B259" s="52" t="s">
        <v>351</v>
      </c>
      <c r="C259" s="48" t="s">
        <v>53</v>
      </c>
      <c r="D259" s="51">
        <v>0</v>
      </c>
      <c r="E259" s="49"/>
      <c r="F259" s="49"/>
      <c r="G259" s="49">
        <f t="shared" si="13"/>
        <v>0</v>
      </c>
      <c r="H259" s="51">
        <v>0</v>
      </c>
      <c r="I259" s="49"/>
      <c r="J259" s="49"/>
      <c r="K259" s="49">
        <f t="shared" si="10"/>
        <v>0</v>
      </c>
      <c r="L259" s="51">
        <v>0</v>
      </c>
      <c r="M259" s="49"/>
      <c r="N259" s="49"/>
      <c r="O259" s="49">
        <f t="shared" si="11"/>
        <v>0</v>
      </c>
    </row>
    <row r="260" spans="1:15" ht="15.75" x14ac:dyDescent="0.25">
      <c r="A260" s="49" t="s">
        <v>331</v>
      </c>
      <c r="B260" s="47" t="s">
        <v>352</v>
      </c>
      <c r="C260" s="48" t="s">
        <v>53</v>
      </c>
      <c r="D260" s="51"/>
      <c r="E260" s="49"/>
      <c r="F260" s="49"/>
      <c r="G260" s="49"/>
      <c r="H260" s="51"/>
      <c r="I260" s="49"/>
      <c r="J260" s="49"/>
      <c r="K260" s="49"/>
      <c r="L260" s="51"/>
      <c r="M260" s="49"/>
      <c r="N260" s="49"/>
      <c r="O260" s="49">
        <f t="shared" si="11"/>
        <v>0</v>
      </c>
    </row>
    <row r="261" spans="1:15" ht="15.75" x14ac:dyDescent="0.25">
      <c r="A261" s="49" t="s">
        <v>8</v>
      </c>
      <c r="B261" s="52" t="s">
        <v>353</v>
      </c>
      <c r="C261" s="48" t="s">
        <v>53</v>
      </c>
      <c r="D261" s="51">
        <v>0</v>
      </c>
      <c r="E261" s="49"/>
      <c r="F261" s="49"/>
      <c r="G261" s="49">
        <f t="shared" si="13"/>
        <v>0</v>
      </c>
      <c r="H261" s="51">
        <v>0</v>
      </c>
      <c r="I261" s="49"/>
      <c r="J261" s="49"/>
      <c r="K261" s="49">
        <f t="shared" si="10"/>
        <v>0</v>
      </c>
      <c r="L261" s="51">
        <v>0</v>
      </c>
      <c r="M261" s="49"/>
      <c r="N261" s="49"/>
      <c r="O261" s="49">
        <f t="shared" si="11"/>
        <v>0</v>
      </c>
    </row>
    <row r="262" spans="1:15" ht="15.75" x14ac:dyDescent="0.25">
      <c r="A262" s="49" t="s">
        <v>10</v>
      </c>
      <c r="B262" s="52" t="s">
        <v>354</v>
      </c>
      <c r="C262" s="48" t="s">
        <v>53</v>
      </c>
      <c r="D262" s="51">
        <v>0</v>
      </c>
      <c r="E262" s="49"/>
      <c r="F262" s="49"/>
      <c r="G262" s="49">
        <f t="shared" si="13"/>
        <v>0</v>
      </c>
      <c r="H262" s="51">
        <v>0</v>
      </c>
      <c r="I262" s="49"/>
      <c r="J262" s="49"/>
      <c r="K262" s="49">
        <f t="shared" ref="K262:K320" si="14">H262+I262+J262</f>
        <v>0</v>
      </c>
      <c r="L262" s="51">
        <v>0</v>
      </c>
      <c r="M262" s="49"/>
      <c r="N262" s="49"/>
      <c r="O262" s="49">
        <f t="shared" ref="O262:O325" si="15">L262+M262+N262</f>
        <v>0</v>
      </c>
    </row>
    <row r="263" spans="1:15" ht="15.75" x14ac:dyDescent="0.25">
      <c r="A263" s="49" t="s">
        <v>332</v>
      </c>
      <c r="B263" s="47" t="s">
        <v>355</v>
      </c>
      <c r="C263" s="48" t="s">
        <v>53</v>
      </c>
      <c r="D263" s="51"/>
      <c r="E263" s="49"/>
      <c r="F263" s="49"/>
      <c r="G263" s="49"/>
      <c r="H263" s="51"/>
      <c r="I263" s="49"/>
      <c r="J263" s="49"/>
      <c r="K263" s="49"/>
      <c r="L263" s="51"/>
      <c r="M263" s="49"/>
      <c r="N263" s="49"/>
      <c r="O263" s="49">
        <f t="shared" si="15"/>
        <v>0</v>
      </c>
    </row>
    <row r="264" spans="1:15" ht="15.75" x14ac:dyDescent="0.25">
      <c r="A264" s="49" t="s">
        <v>8</v>
      </c>
      <c r="B264" s="52" t="s">
        <v>356</v>
      </c>
      <c r="C264" s="48" t="s">
        <v>53</v>
      </c>
      <c r="D264" s="51">
        <v>0</v>
      </c>
      <c r="E264" s="49"/>
      <c r="F264" s="49"/>
      <c r="G264" s="49">
        <f t="shared" si="13"/>
        <v>0</v>
      </c>
      <c r="H264" s="51">
        <v>0</v>
      </c>
      <c r="I264" s="49"/>
      <c r="J264" s="49"/>
      <c r="K264" s="49">
        <f t="shared" si="14"/>
        <v>0</v>
      </c>
      <c r="L264" s="51">
        <v>0</v>
      </c>
      <c r="M264" s="49"/>
      <c r="N264" s="49"/>
      <c r="O264" s="49">
        <f t="shared" si="15"/>
        <v>0</v>
      </c>
    </row>
    <row r="265" spans="1:15" ht="15.75" x14ac:dyDescent="0.25">
      <c r="A265" s="49" t="s">
        <v>10</v>
      </c>
      <c r="B265" s="52" t="s">
        <v>357</v>
      </c>
      <c r="C265" s="48" t="s">
        <v>53</v>
      </c>
      <c r="D265" s="51">
        <v>0</v>
      </c>
      <c r="E265" s="49"/>
      <c r="F265" s="49"/>
      <c r="G265" s="49">
        <f t="shared" si="13"/>
        <v>0</v>
      </c>
      <c r="H265" s="51">
        <v>0</v>
      </c>
      <c r="I265" s="49"/>
      <c r="J265" s="49"/>
      <c r="K265" s="49">
        <f t="shared" si="14"/>
        <v>0</v>
      </c>
      <c r="L265" s="51">
        <v>0</v>
      </c>
      <c r="M265" s="49"/>
      <c r="N265" s="49"/>
      <c r="O265" s="49">
        <f t="shared" si="15"/>
        <v>0</v>
      </c>
    </row>
    <row r="266" spans="1:15" ht="15.75" x14ac:dyDescent="0.25">
      <c r="A266" s="49" t="s">
        <v>333</v>
      </c>
      <c r="B266" s="47" t="s">
        <v>358</v>
      </c>
      <c r="C266" s="48" t="s">
        <v>53</v>
      </c>
      <c r="D266" s="51"/>
      <c r="E266" s="49"/>
      <c r="F266" s="49"/>
      <c r="G266" s="49"/>
      <c r="H266" s="51"/>
      <c r="I266" s="49"/>
      <c r="J266" s="49"/>
      <c r="K266" s="49"/>
      <c r="L266" s="51"/>
      <c r="M266" s="49"/>
      <c r="N266" s="49"/>
      <c r="O266" s="49">
        <f t="shared" si="15"/>
        <v>0</v>
      </c>
    </row>
    <row r="267" spans="1:15" ht="15.75" x14ac:dyDescent="0.25">
      <c r="A267" s="49" t="s">
        <v>8</v>
      </c>
      <c r="B267" s="52" t="s">
        <v>359</v>
      </c>
      <c r="C267" s="48" t="s">
        <v>53</v>
      </c>
      <c r="D267" s="51">
        <v>0</v>
      </c>
      <c r="E267" s="49"/>
      <c r="F267" s="49"/>
      <c r="G267" s="49">
        <f t="shared" si="13"/>
        <v>0</v>
      </c>
      <c r="H267" s="51">
        <v>0</v>
      </c>
      <c r="I267" s="49"/>
      <c r="J267" s="49"/>
      <c r="K267" s="49">
        <f t="shared" si="14"/>
        <v>0</v>
      </c>
      <c r="L267" s="51">
        <v>0</v>
      </c>
      <c r="M267" s="49"/>
      <c r="N267" s="49"/>
      <c r="O267" s="49">
        <f t="shared" si="15"/>
        <v>0</v>
      </c>
    </row>
    <row r="268" spans="1:15" ht="15.75" x14ac:dyDescent="0.25">
      <c r="A268" s="49" t="s">
        <v>10</v>
      </c>
      <c r="B268" s="52" t="s">
        <v>360</v>
      </c>
      <c r="C268" s="48" t="s">
        <v>53</v>
      </c>
      <c r="D268" s="51">
        <v>0</v>
      </c>
      <c r="E268" s="49"/>
      <c r="F268" s="49"/>
      <c r="G268" s="49">
        <f t="shared" si="13"/>
        <v>0</v>
      </c>
      <c r="H268" s="51">
        <v>0</v>
      </c>
      <c r="I268" s="49"/>
      <c r="J268" s="49"/>
      <c r="K268" s="49">
        <f t="shared" si="14"/>
        <v>0</v>
      </c>
      <c r="L268" s="51">
        <v>0</v>
      </c>
      <c r="M268" s="49"/>
      <c r="N268" s="49"/>
      <c r="O268" s="49">
        <f t="shared" si="15"/>
        <v>0</v>
      </c>
    </row>
    <row r="269" spans="1:15" ht="15.75" x14ac:dyDescent="0.25">
      <c r="A269" s="49"/>
      <c r="B269" s="52"/>
      <c r="C269" s="48"/>
      <c r="D269" s="51"/>
      <c r="E269" s="49"/>
      <c r="F269" s="49"/>
      <c r="G269" s="49"/>
      <c r="H269" s="51"/>
      <c r="I269" s="49"/>
      <c r="J269" s="49"/>
      <c r="K269" s="49"/>
      <c r="L269" s="51"/>
      <c r="M269" s="49"/>
      <c r="N269" s="49"/>
      <c r="O269" s="49">
        <f t="shared" si="15"/>
        <v>0</v>
      </c>
    </row>
    <row r="270" spans="1:15" ht="15.75" x14ac:dyDescent="0.25">
      <c r="A270" s="46">
        <v>38</v>
      </c>
      <c r="B270" s="47" t="s">
        <v>147</v>
      </c>
      <c r="C270" s="48" t="s">
        <v>7</v>
      </c>
      <c r="D270" s="51"/>
      <c r="E270" s="49"/>
      <c r="F270" s="49"/>
      <c r="G270" s="49"/>
      <c r="H270" s="51"/>
      <c r="I270" s="49"/>
      <c r="J270" s="49"/>
      <c r="K270" s="49"/>
      <c r="L270" s="51"/>
      <c r="M270" s="49"/>
      <c r="N270" s="49"/>
      <c r="O270" s="49">
        <f t="shared" si="15"/>
        <v>0</v>
      </c>
    </row>
    <row r="271" spans="1:15" ht="15.75" x14ac:dyDescent="0.25">
      <c r="A271" s="49" t="s">
        <v>8</v>
      </c>
      <c r="B271" s="52" t="s">
        <v>148</v>
      </c>
      <c r="C271" s="48" t="s">
        <v>7</v>
      </c>
      <c r="D271" s="51">
        <v>0</v>
      </c>
      <c r="E271" s="49">
        <v>0</v>
      </c>
      <c r="F271" s="49">
        <v>2</v>
      </c>
      <c r="G271" s="49">
        <f t="shared" si="13"/>
        <v>2</v>
      </c>
      <c r="H271" s="51">
        <v>2</v>
      </c>
      <c r="I271" s="49">
        <v>3</v>
      </c>
      <c r="J271" s="49">
        <v>2</v>
      </c>
      <c r="K271" s="49">
        <f t="shared" si="14"/>
        <v>7</v>
      </c>
      <c r="L271" s="51">
        <v>1</v>
      </c>
      <c r="M271" s="49">
        <v>0</v>
      </c>
      <c r="N271" s="49">
        <v>0</v>
      </c>
      <c r="O271" s="49">
        <f t="shared" si="15"/>
        <v>1</v>
      </c>
    </row>
    <row r="272" spans="1:15" ht="15.75" x14ac:dyDescent="0.25">
      <c r="A272" s="49" t="s">
        <v>10</v>
      </c>
      <c r="B272" s="50" t="s">
        <v>361</v>
      </c>
      <c r="C272" s="48" t="s">
        <v>7</v>
      </c>
      <c r="D272" s="51">
        <v>0</v>
      </c>
      <c r="E272" s="49"/>
      <c r="F272" s="49"/>
      <c r="G272" s="49">
        <f t="shared" si="13"/>
        <v>0</v>
      </c>
      <c r="H272" s="51">
        <v>1</v>
      </c>
      <c r="I272" s="49"/>
      <c r="J272" s="49"/>
      <c r="K272" s="49">
        <f t="shared" si="14"/>
        <v>1</v>
      </c>
      <c r="L272" s="51">
        <v>0</v>
      </c>
      <c r="M272" s="49"/>
      <c r="N272" s="49"/>
      <c r="O272" s="49">
        <f t="shared" si="15"/>
        <v>0</v>
      </c>
    </row>
    <row r="273" spans="1:15" ht="15.75" x14ac:dyDescent="0.25">
      <c r="A273" s="49" t="s">
        <v>12</v>
      </c>
      <c r="B273" s="50" t="s">
        <v>362</v>
      </c>
      <c r="C273" s="48"/>
      <c r="D273" s="51">
        <v>0</v>
      </c>
      <c r="E273" s="49"/>
      <c r="F273" s="49"/>
      <c r="G273" s="49">
        <f t="shared" si="13"/>
        <v>0</v>
      </c>
      <c r="H273" s="51">
        <v>0</v>
      </c>
      <c r="I273" s="49"/>
      <c r="J273" s="49"/>
      <c r="K273" s="49">
        <f t="shared" si="14"/>
        <v>0</v>
      </c>
      <c r="L273" s="51">
        <v>0</v>
      </c>
      <c r="M273" s="49"/>
      <c r="N273" s="49"/>
      <c r="O273" s="49">
        <f t="shared" si="15"/>
        <v>0</v>
      </c>
    </row>
    <row r="274" spans="1:15" ht="15.75" x14ac:dyDescent="0.25">
      <c r="A274" s="49" t="s">
        <v>32</v>
      </c>
      <c r="B274" s="50" t="s">
        <v>363</v>
      </c>
      <c r="C274" s="48"/>
      <c r="D274" s="51">
        <v>0</v>
      </c>
      <c r="E274" s="49"/>
      <c r="F274" s="49"/>
      <c r="G274" s="49">
        <f t="shared" si="13"/>
        <v>0</v>
      </c>
      <c r="H274" s="51">
        <v>0</v>
      </c>
      <c r="I274" s="49"/>
      <c r="J274" s="49"/>
      <c r="K274" s="49">
        <f t="shared" si="14"/>
        <v>0</v>
      </c>
      <c r="L274" s="51">
        <v>0</v>
      </c>
      <c r="M274" s="49"/>
      <c r="N274" s="49"/>
      <c r="O274" s="49">
        <f t="shared" si="15"/>
        <v>0</v>
      </c>
    </row>
    <row r="275" spans="1:15" ht="15.75" x14ac:dyDescent="0.25">
      <c r="A275" s="49"/>
      <c r="B275" s="52"/>
      <c r="C275" s="48"/>
      <c r="D275" s="51"/>
      <c r="E275" s="49"/>
      <c r="F275" s="49"/>
      <c r="G275" s="49"/>
      <c r="H275" s="51"/>
      <c r="I275" s="49"/>
      <c r="J275" s="49"/>
      <c r="K275" s="49"/>
      <c r="L275" s="51"/>
      <c r="M275" s="49"/>
      <c r="N275" s="49"/>
      <c r="O275" s="49">
        <f t="shared" si="15"/>
        <v>0</v>
      </c>
    </row>
    <row r="276" spans="1:15" ht="15.75" x14ac:dyDescent="0.25">
      <c r="A276" s="46">
        <v>39</v>
      </c>
      <c r="B276" s="47" t="s">
        <v>149</v>
      </c>
      <c r="C276" s="48" t="s">
        <v>53</v>
      </c>
      <c r="D276" s="51">
        <v>0</v>
      </c>
      <c r="E276" s="49"/>
      <c r="F276" s="49"/>
      <c r="G276" s="49">
        <f t="shared" si="13"/>
        <v>0</v>
      </c>
      <c r="H276" s="51">
        <v>0</v>
      </c>
      <c r="I276" s="49"/>
      <c r="J276" s="49"/>
      <c r="K276" s="49">
        <f t="shared" si="14"/>
        <v>0</v>
      </c>
      <c r="L276" s="51">
        <v>0</v>
      </c>
      <c r="M276" s="49"/>
      <c r="N276" s="49"/>
      <c r="O276" s="49">
        <f t="shared" si="15"/>
        <v>0</v>
      </c>
    </row>
    <row r="277" spans="1:15" ht="15.75" x14ac:dyDescent="0.25">
      <c r="A277" s="49" t="s">
        <v>8</v>
      </c>
      <c r="B277" s="50" t="s">
        <v>364</v>
      </c>
      <c r="C277" s="55"/>
      <c r="D277" s="51">
        <v>0</v>
      </c>
      <c r="E277" s="49"/>
      <c r="F277" s="49"/>
      <c r="G277" s="49">
        <f t="shared" si="13"/>
        <v>0</v>
      </c>
      <c r="H277" s="51">
        <v>0</v>
      </c>
      <c r="I277" s="49"/>
      <c r="J277" s="49"/>
      <c r="K277" s="49">
        <f t="shared" si="14"/>
        <v>0</v>
      </c>
      <c r="L277" s="51">
        <v>0</v>
      </c>
      <c r="M277" s="49"/>
      <c r="N277" s="49"/>
      <c r="O277" s="49">
        <f t="shared" si="15"/>
        <v>0</v>
      </c>
    </row>
    <row r="278" spans="1:15" ht="15.75" x14ac:dyDescent="0.25">
      <c r="A278" s="49" t="s">
        <v>10</v>
      </c>
      <c r="B278" s="50" t="s">
        <v>365</v>
      </c>
      <c r="C278" s="55"/>
      <c r="D278" s="51">
        <v>0</v>
      </c>
      <c r="E278" s="49"/>
      <c r="F278" s="49"/>
      <c r="G278" s="49">
        <f t="shared" si="13"/>
        <v>0</v>
      </c>
      <c r="H278" s="51">
        <v>0</v>
      </c>
      <c r="I278" s="49"/>
      <c r="J278" s="49"/>
      <c r="K278" s="49">
        <f t="shared" si="14"/>
        <v>0</v>
      </c>
      <c r="L278" s="51">
        <v>0</v>
      </c>
      <c r="M278" s="49"/>
      <c r="N278" s="49"/>
      <c r="O278" s="49">
        <f t="shared" si="15"/>
        <v>0</v>
      </c>
    </row>
    <row r="279" spans="1:15" ht="15.75" x14ac:dyDescent="0.25">
      <c r="A279" s="49" t="s">
        <v>12</v>
      </c>
      <c r="B279" s="50" t="s">
        <v>366</v>
      </c>
      <c r="C279" s="48"/>
      <c r="D279" s="51">
        <v>0</v>
      </c>
      <c r="E279" s="49"/>
      <c r="F279" s="49"/>
      <c r="G279" s="49">
        <f t="shared" si="13"/>
        <v>0</v>
      </c>
      <c r="H279" s="51">
        <v>0</v>
      </c>
      <c r="I279" s="49"/>
      <c r="J279" s="49"/>
      <c r="K279" s="49">
        <f t="shared" si="14"/>
        <v>0</v>
      </c>
      <c r="L279" s="51">
        <v>0</v>
      </c>
      <c r="M279" s="49"/>
      <c r="N279" s="49"/>
      <c r="O279" s="49">
        <f t="shared" si="15"/>
        <v>0</v>
      </c>
    </row>
    <row r="280" spans="1:15" ht="15.75" x14ac:dyDescent="0.25">
      <c r="A280" s="49" t="s">
        <v>32</v>
      </c>
      <c r="B280" s="50" t="s">
        <v>367</v>
      </c>
      <c r="C280" s="48"/>
      <c r="D280" s="51">
        <v>0</v>
      </c>
      <c r="E280" s="49"/>
      <c r="F280" s="49"/>
      <c r="G280" s="49">
        <f t="shared" si="13"/>
        <v>0</v>
      </c>
      <c r="H280" s="51">
        <v>0</v>
      </c>
      <c r="I280" s="49"/>
      <c r="J280" s="49"/>
      <c r="K280" s="49">
        <f t="shared" si="14"/>
        <v>0</v>
      </c>
      <c r="L280" s="51">
        <v>0</v>
      </c>
      <c r="M280" s="49"/>
      <c r="N280" s="49"/>
      <c r="O280" s="49">
        <f t="shared" si="15"/>
        <v>0</v>
      </c>
    </row>
    <row r="281" spans="1:15" ht="15.75" x14ac:dyDescent="0.25">
      <c r="A281" s="49" t="s">
        <v>41</v>
      </c>
      <c r="B281" s="50" t="s">
        <v>368</v>
      </c>
      <c r="C281" s="48"/>
      <c r="D281" s="51">
        <v>0</v>
      </c>
      <c r="E281" s="49"/>
      <c r="F281" s="49"/>
      <c r="G281" s="49">
        <f t="shared" si="13"/>
        <v>0</v>
      </c>
      <c r="H281" s="51">
        <v>0</v>
      </c>
      <c r="I281" s="49"/>
      <c r="J281" s="49"/>
      <c r="K281" s="49">
        <f t="shared" si="14"/>
        <v>0</v>
      </c>
      <c r="L281" s="51">
        <v>0</v>
      </c>
      <c r="M281" s="49"/>
      <c r="N281" s="49"/>
      <c r="O281" s="49">
        <f t="shared" si="15"/>
        <v>0</v>
      </c>
    </row>
    <row r="282" spans="1:15" ht="15.75" x14ac:dyDescent="0.25">
      <c r="A282" s="49" t="s">
        <v>43</v>
      </c>
      <c r="B282" s="52" t="s">
        <v>150</v>
      </c>
      <c r="C282" s="48" t="s">
        <v>53</v>
      </c>
      <c r="D282" s="51">
        <v>0</v>
      </c>
      <c r="E282" s="49"/>
      <c r="F282" s="49"/>
      <c r="G282" s="49">
        <f t="shared" si="13"/>
        <v>0</v>
      </c>
      <c r="H282" s="51">
        <v>0</v>
      </c>
      <c r="I282" s="49"/>
      <c r="J282" s="49"/>
      <c r="K282" s="49">
        <f t="shared" si="14"/>
        <v>0</v>
      </c>
      <c r="L282" s="51">
        <v>0</v>
      </c>
      <c r="M282" s="49"/>
      <c r="N282" s="49"/>
      <c r="O282" s="49">
        <f t="shared" si="15"/>
        <v>0</v>
      </c>
    </row>
    <row r="283" spans="1:15" ht="15.75" x14ac:dyDescent="0.25">
      <c r="A283" s="49" t="s">
        <v>45</v>
      </c>
      <c r="B283" s="50" t="s">
        <v>369</v>
      </c>
      <c r="C283" s="55"/>
      <c r="D283" s="51">
        <v>0</v>
      </c>
      <c r="E283" s="49"/>
      <c r="F283" s="49"/>
      <c r="G283" s="49">
        <f t="shared" si="13"/>
        <v>0</v>
      </c>
      <c r="H283" s="51">
        <v>0</v>
      </c>
      <c r="I283" s="49"/>
      <c r="J283" s="49"/>
      <c r="K283" s="49">
        <f t="shared" si="14"/>
        <v>0</v>
      </c>
      <c r="L283" s="51">
        <v>0</v>
      </c>
      <c r="M283" s="49"/>
      <c r="N283" s="49"/>
      <c r="O283" s="49">
        <f t="shared" si="15"/>
        <v>0</v>
      </c>
    </row>
    <row r="284" spans="1:15" ht="15.75" x14ac:dyDescent="0.25">
      <c r="A284" s="49" t="s">
        <v>47</v>
      </c>
      <c r="B284" s="50" t="s">
        <v>370</v>
      </c>
      <c r="C284" s="48"/>
      <c r="D284" s="51">
        <v>0</v>
      </c>
      <c r="E284" s="49"/>
      <c r="F284" s="49"/>
      <c r="G284" s="49">
        <f t="shared" si="13"/>
        <v>0</v>
      </c>
      <c r="H284" s="51">
        <v>0</v>
      </c>
      <c r="I284" s="49"/>
      <c r="J284" s="49"/>
      <c r="K284" s="49">
        <f t="shared" si="14"/>
        <v>0</v>
      </c>
      <c r="L284" s="51">
        <v>0</v>
      </c>
      <c r="M284" s="49"/>
      <c r="N284" s="49"/>
      <c r="O284" s="49">
        <f t="shared" si="15"/>
        <v>0</v>
      </c>
    </row>
    <row r="285" spans="1:15" ht="15.75" x14ac:dyDescent="0.25">
      <c r="A285" s="49" t="s">
        <v>49</v>
      </c>
      <c r="B285" s="50" t="s">
        <v>371</v>
      </c>
      <c r="C285" s="48"/>
      <c r="D285" s="51">
        <v>0</v>
      </c>
      <c r="E285" s="49"/>
      <c r="F285" s="49"/>
      <c r="G285" s="49">
        <f t="shared" si="13"/>
        <v>0</v>
      </c>
      <c r="H285" s="51">
        <v>0</v>
      </c>
      <c r="I285" s="49"/>
      <c r="J285" s="49"/>
      <c r="K285" s="49">
        <f t="shared" si="14"/>
        <v>0</v>
      </c>
      <c r="L285" s="51">
        <v>0</v>
      </c>
      <c r="M285" s="49"/>
      <c r="N285" s="49"/>
      <c r="O285" s="49">
        <f t="shared" si="15"/>
        <v>0</v>
      </c>
    </row>
    <row r="286" spans="1:15" ht="15.75" x14ac:dyDescent="0.25">
      <c r="A286" s="49" t="s">
        <v>51</v>
      </c>
      <c r="B286" s="50" t="s">
        <v>372</v>
      </c>
      <c r="C286" s="48"/>
      <c r="D286" s="51">
        <v>0</v>
      </c>
      <c r="E286" s="49"/>
      <c r="F286" s="49"/>
      <c r="G286" s="49">
        <f t="shared" si="13"/>
        <v>0</v>
      </c>
      <c r="H286" s="51">
        <v>0</v>
      </c>
      <c r="I286" s="49"/>
      <c r="J286" s="49"/>
      <c r="K286" s="49">
        <f t="shared" si="14"/>
        <v>0</v>
      </c>
      <c r="L286" s="51">
        <v>0</v>
      </c>
      <c r="M286" s="49"/>
      <c r="N286" s="49"/>
      <c r="O286" s="49">
        <f t="shared" si="15"/>
        <v>0</v>
      </c>
    </row>
    <row r="287" spans="1:15" ht="15.75" x14ac:dyDescent="0.25">
      <c r="A287" s="49" t="s">
        <v>190</v>
      </c>
      <c r="B287" s="52" t="s">
        <v>151</v>
      </c>
      <c r="C287" s="48" t="s">
        <v>53</v>
      </c>
      <c r="D287" s="51">
        <v>0</v>
      </c>
      <c r="E287" s="49">
        <v>0</v>
      </c>
      <c r="F287" s="49">
        <v>0</v>
      </c>
      <c r="G287" s="49">
        <f t="shared" si="13"/>
        <v>0</v>
      </c>
      <c r="H287" s="51">
        <v>0</v>
      </c>
      <c r="I287" s="49">
        <v>1</v>
      </c>
      <c r="J287" s="49">
        <v>1</v>
      </c>
      <c r="K287" s="49">
        <f t="shared" si="14"/>
        <v>2</v>
      </c>
      <c r="L287" s="51">
        <v>0</v>
      </c>
      <c r="M287" s="49">
        <v>0</v>
      </c>
      <c r="N287" s="49">
        <v>0</v>
      </c>
      <c r="O287" s="49">
        <f t="shared" si="15"/>
        <v>0</v>
      </c>
    </row>
    <row r="288" spans="1:15" ht="15.75" x14ac:dyDescent="0.25">
      <c r="A288" s="49" t="s">
        <v>191</v>
      </c>
      <c r="B288" s="50" t="s">
        <v>373</v>
      </c>
      <c r="C288" s="48"/>
      <c r="D288" s="51">
        <v>0</v>
      </c>
      <c r="E288" s="49"/>
      <c r="F288" s="49"/>
      <c r="G288" s="49">
        <f t="shared" si="13"/>
        <v>0</v>
      </c>
      <c r="H288" s="51">
        <v>0</v>
      </c>
      <c r="I288" s="49"/>
      <c r="J288" s="49"/>
      <c r="K288" s="49">
        <f t="shared" si="14"/>
        <v>0</v>
      </c>
      <c r="L288" s="51">
        <v>0</v>
      </c>
      <c r="M288" s="49"/>
      <c r="N288" s="49"/>
      <c r="O288" s="49">
        <f t="shared" si="15"/>
        <v>0</v>
      </c>
    </row>
    <row r="289" spans="1:15" ht="15.75" x14ac:dyDescent="0.25">
      <c r="A289" s="49"/>
      <c r="B289" s="50"/>
      <c r="C289" s="48"/>
      <c r="D289" s="51"/>
      <c r="E289" s="49"/>
      <c r="F289" s="49"/>
      <c r="G289" s="49"/>
      <c r="H289" s="51"/>
      <c r="I289" s="49"/>
      <c r="J289" s="49"/>
      <c r="K289" s="49"/>
      <c r="L289" s="51"/>
      <c r="M289" s="49"/>
      <c r="N289" s="49"/>
      <c r="O289" s="49">
        <f t="shared" si="15"/>
        <v>0</v>
      </c>
    </row>
    <row r="290" spans="1:15" ht="15.75" x14ac:dyDescent="0.25">
      <c r="A290" s="46">
        <v>40</v>
      </c>
      <c r="B290" s="53" t="s">
        <v>374</v>
      </c>
      <c r="C290" s="48"/>
      <c r="D290" s="51">
        <v>0</v>
      </c>
      <c r="E290" s="49"/>
      <c r="F290" s="49"/>
      <c r="G290" s="49">
        <f t="shared" si="13"/>
        <v>0</v>
      </c>
      <c r="H290" s="51">
        <v>0</v>
      </c>
      <c r="I290" s="49"/>
      <c r="J290" s="49"/>
      <c r="K290" s="49">
        <f t="shared" si="14"/>
        <v>0</v>
      </c>
      <c r="L290" s="51">
        <v>0</v>
      </c>
      <c r="M290" s="49"/>
      <c r="N290" s="49"/>
      <c r="O290" s="49">
        <f t="shared" si="15"/>
        <v>0</v>
      </c>
    </row>
    <row r="291" spans="1:15" ht="15.75" x14ac:dyDescent="0.25">
      <c r="A291" s="49" t="s">
        <v>8</v>
      </c>
      <c r="B291" s="50" t="s">
        <v>375</v>
      </c>
      <c r="C291" s="48"/>
      <c r="D291" s="51">
        <v>0</v>
      </c>
      <c r="E291" s="49"/>
      <c r="F291" s="49"/>
      <c r="G291" s="49">
        <f t="shared" si="13"/>
        <v>0</v>
      </c>
      <c r="H291" s="51">
        <v>0</v>
      </c>
      <c r="I291" s="49"/>
      <c r="J291" s="49"/>
      <c r="K291" s="49">
        <f t="shared" si="14"/>
        <v>0</v>
      </c>
      <c r="L291" s="51">
        <v>0</v>
      </c>
      <c r="M291" s="49"/>
      <c r="N291" s="49"/>
      <c r="O291" s="49">
        <f t="shared" si="15"/>
        <v>0</v>
      </c>
    </row>
    <row r="292" spans="1:15" ht="15.75" x14ac:dyDescent="0.25">
      <c r="A292" s="49" t="s">
        <v>10</v>
      </c>
      <c r="B292" s="50" t="s">
        <v>376</v>
      </c>
      <c r="C292" s="48"/>
      <c r="D292" s="51">
        <v>0</v>
      </c>
      <c r="E292" s="49"/>
      <c r="F292" s="49"/>
      <c r="G292" s="49">
        <f t="shared" si="13"/>
        <v>0</v>
      </c>
      <c r="H292" s="51">
        <v>0</v>
      </c>
      <c r="I292" s="49"/>
      <c r="J292" s="49"/>
      <c r="K292" s="49">
        <f t="shared" si="14"/>
        <v>0</v>
      </c>
      <c r="L292" s="51">
        <v>0</v>
      </c>
      <c r="M292" s="49"/>
      <c r="N292" s="49"/>
      <c r="O292" s="49">
        <f t="shared" si="15"/>
        <v>0</v>
      </c>
    </row>
    <row r="293" spans="1:15" ht="15.75" x14ac:dyDescent="0.25">
      <c r="A293" s="49" t="s">
        <v>12</v>
      </c>
      <c r="B293" s="50" t="s">
        <v>377</v>
      </c>
      <c r="C293" s="48"/>
      <c r="D293" s="51">
        <v>0</v>
      </c>
      <c r="E293" s="49"/>
      <c r="F293" s="49"/>
      <c r="G293" s="49">
        <f t="shared" si="13"/>
        <v>0</v>
      </c>
      <c r="H293" s="51">
        <v>0</v>
      </c>
      <c r="I293" s="49"/>
      <c r="J293" s="49"/>
      <c r="K293" s="49">
        <f t="shared" si="14"/>
        <v>0</v>
      </c>
      <c r="L293" s="51">
        <v>0</v>
      </c>
      <c r="M293" s="49"/>
      <c r="N293" s="49"/>
      <c r="O293" s="49">
        <f t="shared" si="15"/>
        <v>0</v>
      </c>
    </row>
    <row r="294" spans="1:15" ht="15.75" x14ac:dyDescent="0.25">
      <c r="A294" s="49" t="s">
        <v>32</v>
      </c>
      <c r="B294" s="50" t="s">
        <v>378</v>
      </c>
      <c r="C294" s="48"/>
      <c r="D294" s="51">
        <v>0</v>
      </c>
      <c r="E294" s="49"/>
      <c r="F294" s="49"/>
      <c r="G294" s="49">
        <f t="shared" si="13"/>
        <v>0</v>
      </c>
      <c r="H294" s="51">
        <v>0</v>
      </c>
      <c r="I294" s="49"/>
      <c r="J294" s="49"/>
      <c r="K294" s="49">
        <f t="shared" si="14"/>
        <v>0</v>
      </c>
      <c r="L294" s="51">
        <v>0</v>
      </c>
      <c r="M294" s="49"/>
      <c r="N294" s="49"/>
      <c r="O294" s="49">
        <f t="shared" si="15"/>
        <v>0</v>
      </c>
    </row>
    <row r="295" spans="1:15" ht="15.75" x14ac:dyDescent="0.25">
      <c r="A295" s="49" t="s">
        <v>41</v>
      </c>
      <c r="B295" s="50" t="s">
        <v>150</v>
      </c>
      <c r="C295" s="48"/>
      <c r="D295" s="51">
        <v>0</v>
      </c>
      <c r="E295" s="49"/>
      <c r="F295" s="49"/>
      <c r="G295" s="49">
        <f t="shared" si="13"/>
        <v>0</v>
      </c>
      <c r="H295" s="51">
        <v>0</v>
      </c>
      <c r="I295" s="49"/>
      <c r="J295" s="49"/>
      <c r="K295" s="49">
        <f t="shared" si="14"/>
        <v>0</v>
      </c>
      <c r="L295" s="51">
        <v>0</v>
      </c>
      <c r="M295" s="49"/>
      <c r="N295" s="49"/>
      <c r="O295" s="49">
        <f t="shared" si="15"/>
        <v>0</v>
      </c>
    </row>
    <row r="296" spans="1:15" ht="15.75" x14ac:dyDescent="0.25">
      <c r="A296" s="49" t="s">
        <v>43</v>
      </c>
      <c r="B296" s="50" t="s">
        <v>369</v>
      </c>
      <c r="C296" s="48"/>
      <c r="D296" s="51">
        <v>0</v>
      </c>
      <c r="E296" s="49"/>
      <c r="F296" s="49"/>
      <c r="G296" s="49">
        <f t="shared" si="13"/>
        <v>0</v>
      </c>
      <c r="H296" s="51">
        <v>0</v>
      </c>
      <c r="I296" s="49"/>
      <c r="J296" s="49"/>
      <c r="K296" s="49">
        <f t="shared" si="14"/>
        <v>0</v>
      </c>
      <c r="L296" s="51">
        <v>0</v>
      </c>
      <c r="M296" s="49"/>
      <c r="N296" s="49"/>
      <c r="O296" s="49">
        <f t="shared" si="15"/>
        <v>0</v>
      </c>
    </row>
    <row r="297" spans="1:15" ht="15.75" x14ac:dyDescent="0.25">
      <c r="A297" s="49" t="s">
        <v>45</v>
      </c>
      <c r="B297" s="50" t="s">
        <v>370</v>
      </c>
      <c r="C297" s="48"/>
      <c r="D297" s="51">
        <v>0</v>
      </c>
      <c r="E297" s="49"/>
      <c r="F297" s="49"/>
      <c r="G297" s="49">
        <f t="shared" si="13"/>
        <v>0</v>
      </c>
      <c r="H297" s="51">
        <v>0</v>
      </c>
      <c r="I297" s="49"/>
      <c r="J297" s="49"/>
      <c r="K297" s="49">
        <f t="shared" si="14"/>
        <v>0</v>
      </c>
      <c r="L297" s="51">
        <v>0</v>
      </c>
      <c r="M297" s="49"/>
      <c r="N297" s="49"/>
      <c r="O297" s="49">
        <f t="shared" si="15"/>
        <v>0</v>
      </c>
    </row>
    <row r="298" spans="1:15" ht="15.75" x14ac:dyDescent="0.25">
      <c r="A298" s="49" t="s">
        <v>47</v>
      </c>
      <c r="B298" s="50" t="s">
        <v>371</v>
      </c>
      <c r="C298" s="48"/>
      <c r="D298" s="51">
        <v>0</v>
      </c>
      <c r="E298" s="49"/>
      <c r="F298" s="49"/>
      <c r="G298" s="49">
        <f t="shared" si="13"/>
        <v>0</v>
      </c>
      <c r="H298" s="51">
        <v>0</v>
      </c>
      <c r="I298" s="49"/>
      <c r="J298" s="49"/>
      <c r="K298" s="49">
        <f t="shared" si="14"/>
        <v>0</v>
      </c>
      <c r="L298" s="51">
        <v>0</v>
      </c>
      <c r="M298" s="49"/>
      <c r="N298" s="49"/>
      <c r="O298" s="49">
        <f t="shared" si="15"/>
        <v>0</v>
      </c>
    </row>
    <row r="299" spans="1:15" ht="15.75" x14ac:dyDescent="0.25">
      <c r="A299" s="49" t="s">
        <v>49</v>
      </c>
      <c r="B299" s="50" t="s">
        <v>372</v>
      </c>
      <c r="C299" s="48"/>
      <c r="D299" s="51">
        <v>0</v>
      </c>
      <c r="E299" s="49"/>
      <c r="F299" s="49"/>
      <c r="G299" s="49">
        <f t="shared" si="13"/>
        <v>0</v>
      </c>
      <c r="H299" s="51">
        <v>0</v>
      </c>
      <c r="I299" s="49"/>
      <c r="J299" s="49"/>
      <c r="K299" s="49">
        <f t="shared" si="14"/>
        <v>0</v>
      </c>
      <c r="L299" s="51">
        <v>0</v>
      </c>
      <c r="M299" s="49"/>
      <c r="N299" s="49"/>
      <c r="O299" s="49">
        <f t="shared" si="15"/>
        <v>0</v>
      </c>
    </row>
    <row r="300" spans="1:15" ht="15.75" x14ac:dyDescent="0.25">
      <c r="A300" s="49"/>
      <c r="B300" s="50"/>
      <c r="C300" s="48"/>
      <c r="D300" s="51"/>
      <c r="E300" s="49"/>
      <c r="F300" s="49"/>
      <c r="G300" s="49"/>
      <c r="H300" s="51"/>
      <c r="I300" s="49"/>
      <c r="J300" s="49"/>
      <c r="K300" s="49"/>
      <c r="L300" s="51"/>
      <c r="M300" s="49"/>
      <c r="N300" s="49"/>
      <c r="O300" s="49">
        <f t="shared" si="15"/>
        <v>0</v>
      </c>
    </row>
    <row r="301" spans="1:15" ht="15.75" x14ac:dyDescent="0.25">
      <c r="A301" s="46">
        <v>41</v>
      </c>
      <c r="B301" s="50" t="s">
        <v>379</v>
      </c>
      <c r="C301" s="48"/>
      <c r="D301" s="51">
        <v>0</v>
      </c>
      <c r="E301" s="49"/>
      <c r="F301" s="49"/>
      <c r="G301" s="49">
        <f t="shared" si="13"/>
        <v>0</v>
      </c>
      <c r="H301" s="51">
        <v>0</v>
      </c>
      <c r="I301" s="49"/>
      <c r="J301" s="49"/>
      <c r="K301" s="49">
        <f t="shared" si="14"/>
        <v>0</v>
      </c>
      <c r="L301" s="51">
        <v>0</v>
      </c>
      <c r="M301" s="49"/>
      <c r="N301" s="49"/>
      <c r="O301" s="49">
        <f t="shared" si="15"/>
        <v>0</v>
      </c>
    </row>
    <row r="302" spans="1:15" ht="31.5" x14ac:dyDescent="0.25">
      <c r="A302" s="49" t="s">
        <v>8</v>
      </c>
      <c r="B302" s="50" t="s">
        <v>380</v>
      </c>
      <c r="C302" s="48"/>
      <c r="D302" s="51">
        <v>0</v>
      </c>
      <c r="E302" s="49"/>
      <c r="F302" s="49"/>
      <c r="G302" s="49">
        <f t="shared" si="13"/>
        <v>0</v>
      </c>
      <c r="H302" s="51">
        <v>0</v>
      </c>
      <c r="I302" s="49"/>
      <c r="J302" s="49"/>
      <c r="K302" s="49">
        <f t="shared" si="14"/>
        <v>0</v>
      </c>
      <c r="L302" s="51">
        <v>0</v>
      </c>
      <c r="M302" s="49"/>
      <c r="N302" s="49"/>
      <c r="O302" s="49">
        <f t="shared" si="15"/>
        <v>0</v>
      </c>
    </row>
    <row r="303" spans="1:15" ht="31.5" x14ac:dyDescent="0.25">
      <c r="A303" s="49" t="s">
        <v>10</v>
      </c>
      <c r="B303" s="50" t="s">
        <v>381</v>
      </c>
      <c r="C303" s="48"/>
      <c r="D303" s="51">
        <v>0</v>
      </c>
      <c r="E303" s="49"/>
      <c r="F303" s="49"/>
      <c r="G303" s="49">
        <f t="shared" si="13"/>
        <v>0</v>
      </c>
      <c r="H303" s="51">
        <v>0</v>
      </c>
      <c r="I303" s="49"/>
      <c r="J303" s="49"/>
      <c r="K303" s="49">
        <f t="shared" si="14"/>
        <v>0</v>
      </c>
      <c r="L303" s="51">
        <v>0</v>
      </c>
      <c r="M303" s="49"/>
      <c r="N303" s="49"/>
      <c r="O303" s="49">
        <f t="shared" si="15"/>
        <v>0</v>
      </c>
    </row>
    <row r="304" spans="1:15" ht="15.75" x14ac:dyDescent="0.25">
      <c r="A304" s="49" t="s">
        <v>12</v>
      </c>
      <c r="B304" s="50" t="s">
        <v>382</v>
      </c>
      <c r="C304" s="48"/>
      <c r="D304" s="51">
        <v>0</v>
      </c>
      <c r="E304" s="49"/>
      <c r="F304" s="49"/>
      <c r="G304" s="49">
        <f t="shared" si="13"/>
        <v>0</v>
      </c>
      <c r="H304" s="51">
        <v>0</v>
      </c>
      <c r="I304" s="49"/>
      <c r="J304" s="49"/>
      <c r="K304" s="49">
        <f t="shared" si="14"/>
        <v>0</v>
      </c>
      <c r="L304" s="51">
        <v>0</v>
      </c>
      <c r="M304" s="49"/>
      <c r="N304" s="49"/>
      <c r="O304" s="49">
        <f t="shared" si="15"/>
        <v>0</v>
      </c>
    </row>
    <row r="305" spans="1:15" ht="31.5" x14ac:dyDescent="0.25">
      <c r="A305" s="49" t="s">
        <v>32</v>
      </c>
      <c r="B305" s="50" t="s">
        <v>383</v>
      </c>
      <c r="C305" s="48"/>
      <c r="D305" s="51">
        <v>0</v>
      </c>
      <c r="E305" s="49"/>
      <c r="F305" s="49"/>
      <c r="G305" s="49">
        <f t="shared" si="13"/>
        <v>0</v>
      </c>
      <c r="H305" s="51">
        <v>0</v>
      </c>
      <c r="I305" s="49"/>
      <c r="J305" s="49"/>
      <c r="K305" s="49">
        <f t="shared" si="14"/>
        <v>0</v>
      </c>
      <c r="L305" s="51">
        <v>0</v>
      </c>
      <c r="M305" s="49"/>
      <c r="N305" s="49"/>
      <c r="O305" s="49">
        <f t="shared" si="15"/>
        <v>0</v>
      </c>
    </row>
    <row r="306" spans="1:15" ht="31.5" x14ac:dyDescent="0.25">
      <c r="A306" s="49" t="s">
        <v>41</v>
      </c>
      <c r="B306" s="50" t="s">
        <v>384</v>
      </c>
      <c r="C306" s="48"/>
      <c r="D306" s="51">
        <v>0</v>
      </c>
      <c r="E306" s="49"/>
      <c r="F306" s="49"/>
      <c r="G306" s="49">
        <f t="shared" si="13"/>
        <v>0</v>
      </c>
      <c r="H306" s="51">
        <v>0</v>
      </c>
      <c r="I306" s="49"/>
      <c r="J306" s="49"/>
      <c r="K306" s="49">
        <f t="shared" si="14"/>
        <v>0</v>
      </c>
      <c r="L306" s="51">
        <v>0</v>
      </c>
      <c r="M306" s="49"/>
      <c r="N306" s="49"/>
      <c r="O306" s="49">
        <f t="shared" si="15"/>
        <v>0</v>
      </c>
    </row>
    <row r="307" spans="1:15" ht="31.5" x14ac:dyDescent="0.25">
      <c r="A307" s="49" t="s">
        <v>43</v>
      </c>
      <c r="B307" s="50" t="s">
        <v>385</v>
      </c>
      <c r="C307" s="48"/>
      <c r="D307" s="51">
        <v>0</v>
      </c>
      <c r="E307" s="49"/>
      <c r="F307" s="49"/>
      <c r="G307" s="49">
        <f t="shared" si="13"/>
        <v>0</v>
      </c>
      <c r="H307" s="51">
        <v>0</v>
      </c>
      <c r="I307" s="49"/>
      <c r="J307" s="49"/>
      <c r="K307" s="49">
        <f t="shared" si="14"/>
        <v>0</v>
      </c>
      <c r="L307" s="51">
        <v>0</v>
      </c>
      <c r="M307" s="49"/>
      <c r="N307" s="49"/>
      <c r="O307" s="49">
        <f t="shared" si="15"/>
        <v>0</v>
      </c>
    </row>
    <row r="308" spans="1:15" ht="15.75" x14ac:dyDescent="0.25">
      <c r="A308" s="49" t="s">
        <v>45</v>
      </c>
      <c r="B308" s="50" t="s">
        <v>386</v>
      </c>
      <c r="C308" s="48"/>
      <c r="D308" s="51">
        <v>0</v>
      </c>
      <c r="E308" s="49"/>
      <c r="F308" s="49"/>
      <c r="G308" s="49">
        <f t="shared" si="13"/>
        <v>0</v>
      </c>
      <c r="H308" s="51">
        <v>0</v>
      </c>
      <c r="I308" s="49"/>
      <c r="J308" s="49"/>
      <c r="K308" s="49">
        <f t="shared" si="14"/>
        <v>0</v>
      </c>
      <c r="L308" s="51">
        <v>0</v>
      </c>
      <c r="M308" s="49"/>
      <c r="N308" s="49"/>
      <c r="O308" s="49">
        <f t="shared" si="15"/>
        <v>0</v>
      </c>
    </row>
    <row r="309" spans="1:15" ht="15.75" x14ac:dyDescent="0.25">
      <c r="A309" s="49"/>
      <c r="B309" s="50"/>
      <c r="C309" s="48"/>
      <c r="D309" s="51"/>
      <c r="E309" s="49"/>
      <c r="F309" s="49"/>
      <c r="G309" s="49"/>
      <c r="H309" s="51"/>
      <c r="I309" s="49"/>
      <c r="J309" s="49"/>
      <c r="K309" s="49"/>
      <c r="L309" s="51"/>
      <c r="M309" s="49"/>
      <c r="N309" s="49"/>
      <c r="O309" s="49">
        <f t="shared" si="15"/>
        <v>0</v>
      </c>
    </row>
    <row r="310" spans="1:15" ht="31.5" x14ac:dyDescent="0.25">
      <c r="A310" s="46">
        <v>42</v>
      </c>
      <c r="B310" s="53" t="s">
        <v>387</v>
      </c>
      <c r="C310" s="48"/>
      <c r="D310" s="51">
        <v>0</v>
      </c>
      <c r="E310" s="49"/>
      <c r="F310" s="49"/>
      <c r="G310" s="49">
        <f t="shared" si="13"/>
        <v>0</v>
      </c>
      <c r="H310" s="51">
        <v>0</v>
      </c>
      <c r="I310" s="49"/>
      <c r="J310" s="49"/>
      <c r="K310" s="49">
        <f t="shared" si="14"/>
        <v>0</v>
      </c>
      <c r="L310" s="51">
        <v>0</v>
      </c>
      <c r="M310" s="49"/>
      <c r="N310" s="49"/>
      <c r="O310" s="49">
        <f t="shared" si="15"/>
        <v>0</v>
      </c>
    </row>
    <row r="311" spans="1:15" ht="15.75" x14ac:dyDescent="0.25">
      <c r="A311" s="49" t="s">
        <v>8</v>
      </c>
      <c r="B311" s="50" t="s">
        <v>388</v>
      </c>
      <c r="C311" s="48"/>
      <c r="D311" s="51">
        <v>0</v>
      </c>
      <c r="E311" s="49"/>
      <c r="F311" s="49"/>
      <c r="G311" s="49">
        <f t="shared" si="13"/>
        <v>0</v>
      </c>
      <c r="H311" s="51">
        <v>0</v>
      </c>
      <c r="I311" s="49"/>
      <c r="J311" s="49"/>
      <c r="K311" s="49">
        <f t="shared" si="14"/>
        <v>0</v>
      </c>
      <c r="L311" s="51">
        <v>0</v>
      </c>
      <c r="M311" s="49"/>
      <c r="N311" s="49"/>
      <c r="O311" s="49">
        <f t="shared" si="15"/>
        <v>0</v>
      </c>
    </row>
    <row r="312" spans="1:15" ht="15.75" x14ac:dyDescent="0.25">
      <c r="A312" s="49" t="s">
        <v>10</v>
      </c>
      <c r="B312" s="50" t="s">
        <v>207</v>
      </c>
      <c r="C312" s="48"/>
      <c r="D312" s="51">
        <v>0</v>
      </c>
      <c r="E312" s="49"/>
      <c r="F312" s="49"/>
      <c r="G312" s="49">
        <f t="shared" si="13"/>
        <v>0</v>
      </c>
      <c r="H312" s="51">
        <v>0</v>
      </c>
      <c r="I312" s="49"/>
      <c r="J312" s="49"/>
      <c r="K312" s="49">
        <f t="shared" si="14"/>
        <v>0</v>
      </c>
      <c r="L312" s="51">
        <v>0</v>
      </c>
      <c r="M312" s="49"/>
      <c r="N312" s="49"/>
      <c r="O312" s="49">
        <f t="shared" si="15"/>
        <v>0</v>
      </c>
    </row>
    <row r="313" spans="1:15" ht="15.75" x14ac:dyDescent="0.25">
      <c r="A313" s="49" t="s">
        <v>12</v>
      </c>
      <c r="B313" s="50" t="s">
        <v>205</v>
      </c>
      <c r="C313" s="48"/>
      <c r="D313" s="51">
        <v>0</v>
      </c>
      <c r="E313" s="49"/>
      <c r="F313" s="49"/>
      <c r="G313" s="49">
        <f t="shared" si="13"/>
        <v>0</v>
      </c>
      <c r="H313" s="51">
        <v>0</v>
      </c>
      <c r="I313" s="49"/>
      <c r="J313" s="49"/>
      <c r="K313" s="49">
        <f t="shared" si="14"/>
        <v>0</v>
      </c>
      <c r="L313" s="51">
        <v>0</v>
      </c>
      <c r="M313" s="49"/>
      <c r="N313" s="49"/>
      <c r="O313" s="49">
        <f t="shared" si="15"/>
        <v>0</v>
      </c>
    </row>
    <row r="314" spans="1:15" ht="15.75" x14ac:dyDescent="0.25">
      <c r="A314" s="49" t="s">
        <v>32</v>
      </c>
      <c r="B314" s="50" t="s">
        <v>389</v>
      </c>
      <c r="C314" s="48"/>
      <c r="D314" s="51">
        <v>0</v>
      </c>
      <c r="E314" s="49"/>
      <c r="F314" s="49"/>
      <c r="G314" s="49">
        <f t="shared" si="13"/>
        <v>0</v>
      </c>
      <c r="H314" s="51">
        <v>0</v>
      </c>
      <c r="I314" s="49"/>
      <c r="J314" s="49"/>
      <c r="K314" s="49">
        <f t="shared" si="14"/>
        <v>0</v>
      </c>
      <c r="L314" s="51">
        <v>0</v>
      </c>
      <c r="M314" s="49"/>
      <c r="N314" s="49"/>
      <c r="O314" s="49">
        <f t="shared" si="15"/>
        <v>0</v>
      </c>
    </row>
    <row r="315" spans="1:15" ht="15.75" x14ac:dyDescent="0.25">
      <c r="A315" s="49"/>
      <c r="B315" s="50"/>
      <c r="C315" s="48"/>
      <c r="D315" s="51"/>
      <c r="E315" s="49"/>
      <c r="F315" s="49"/>
      <c r="G315" s="49"/>
      <c r="H315" s="51"/>
      <c r="I315" s="49"/>
      <c r="J315" s="49"/>
      <c r="K315" s="49"/>
      <c r="L315" s="51"/>
      <c r="M315" s="49"/>
      <c r="N315" s="49"/>
      <c r="O315" s="49">
        <f t="shared" si="15"/>
        <v>0</v>
      </c>
    </row>
    <row r="316" spans="1:15" ht="31.5" x14ac:dyDescent="0.25">
      <c r="A316" s="46">
        <v>43</v>
      </c>
      <c r="B316" s="53" t="s">
        <v>390</v>
      </c>
      <c r="C316" s="48"/>
      <c r="D316" s="51">
        <v>0</v>
      </c>
      <c r="E316" s="49"/>
      <c r="F316" s="49"/>
      <c r="G316" s="49">
        <f t="shared" si="13"/>
        <v>0</v>
      </c>
      <c r="H316" s="51">
        <v>0</v>
      </c>
      <c r="I316" s="49"/>
      <c r="J316" s="49"/>
      <c r="K316" s="49">
        <f t="shared" si="14"/>
        <v>0</v>
      </c>
      <c r="L316" s="51">
        <v>0</v>
      </c>
      <c r="M316" s="49"/>
      <c r="N316" s="49"/>
      <c r="O316" s="49">
        <f t="shared" si="15"/>
        <v>0</v>
      </c>
    </row>
    <row r="317" spans="1:15" ht="15.75" x14ac:dyDescent="0.25">
      <c r="A317" s="49" t="s">
        <v>8</v>
      </c>
      <c r="B317" s="50" t="s">
        <v>391</v>
      </c>
      <c r="C317" s="48"/>
      <c r="D317" s="51">
        <v>0</v>
      </c>
      <c r="E317" s="49"/>
      <c r="F317" s="49"/>
      <c r="G317" s="49">
        <f t="shared" si="13"/>
        <v>0</v>
      </c>
      <c r="H317" s="51">
        <v>2</v>
      </c>
      <c r="I317" s="49"/>
      <c r="J317" s="49"/>
      <c r="K317" s="49">
        <f t="shared" si="14"/>
        <v>2</v>
      </c>
      <c r="L317" s="51">
        <v>0</v>
      </c>
      <c r="M317" s="49"/>
      <c r="N317" s="49"/>
      <c r="O317" s="49">
        <f t="shared" si="15"/>
        <v>0</v>
      </c>
    </row>
    <row r="318" spans="1:15" ht="47.25" x14ac:dyDescent="0.25">
      <c r="A318" s="49" t="s">
        <v>10</v>
      </c>
      <c r="B318" s="50" t="s">
        <v>392</v>
      </c>
      <c r="C318" s="48"/>
      <c r="D318" s="51">
        <v>0</v>
      </c>
      <c r="E318" s="49"/>
      <c r="F318" s="49"/>
      <c r="G318" s="49">
        <f t="shared" si="13"/>
        <v>0</v>
      </c>
      <c r="H318" s="51">
        <v>1</v>
      </c>
      <c r="I318" s="49"/>
      <c r="J318" s="49"/>
      <c r="K318" s="49">
        <f t="shared" si="14"/>
        <v>1</v>
      </c>
      <c r="L318" s="51">
        <v>0</v>
      </c>
      <c r="M318" s="49"/>
      <c r="N318" s="49"/>
      <c r="O318" s="49">
        <f t="shared" si="15"/>
        <v>0</v>
      </c>
    </row>
    <row r="319" spans="1:15" ht="47.25" x14ac:dyDescent="0.25">
      <c r="A319" s="49" t="s">
        <v>12</v>
      </c>
      <c r="B319" s="50" t="s">
        <v>393</v>
      </c>
      <c r="C319" s="48"/>
      <c r="D319" s="51">
        <v>0</v>
      </c>
      <c r="E319" s="49"/>
      <c r="F319" s="49"/>
      <c r="G319" s="49">
        <f t="shared" si="13"/>
        <v>0</v>
      </c>
      <c r="H319" s="51">
        <v>1</v>
      </c>
      <c r="I319" s="49"/>
      <c r="J319" s="49"/>
      <c r="K319" s="49">
        <f t="shared" si="14"/>
        <v>1</v>
      </c>
      <c r="L319" s="51">
        <v>0</v>
      </c>
      <c r="M319" s="49"/>
      <c r="N319" s="49"/>
      <c r="O319" s="49">
        <f t="shared" si="15"/>
        <v>0</v>
      </c>
    </row>
    <row r="320" spans="1:15" ht="47.25" x14ac:dyDescent="0.25">
      <c r="A320" s="49" t="s">
        <v>32</v>
      </c>
      <c r="B320" s="50" t="s">
        <v>394</v>
      </c>
      <c r="C320" s="48"/>
      <c r="D320" s="51">
        <v>0</v>
      </c>
      <c r="E320" s="49"/>
      <c r="F320" s="49"/>
      <c r="G320" s="49">
        <f t="shared" si="13"/>
        <v>0</v>
      </c>
      <c r="H320" s="51">
        <v>0</v>
      </c>
      <c r="I320" s="49"/>
      <c r="J320" s="49"/>
      <c r="K320" s="49">
        <f t="shared" si="14"/>
        <v>0</v>
      </c>
      <c r="L320" s="51">
        <v>0</v>
      </c>
      <c r="M320" s="49"/>
      <c r="N320" s="49"/>
      <c r="O320" s="49">
        <f t="shared" si="15"/>
        <v>0</v>
      </c>
    </row>
    <row r="321" spans="1:15" ht="15.75" x14ac:dyDescent="0.25">
      <c r="A321" s="49"/>
      <c r="B321" s="52"/>
      <c r="C321" s="55"/>
      <c r="D321" s="51"/>
      <c r="E321" s="49"/>
      <c r="F321" s="49"/>
      <c r="G321" s="49"/>
      <c r="H321" s="51"/>
      <c r="I321" s="49"/>
      <c r="J321" s="49"/>
      <c r="K321" s="49"/>
      <c r="L321" s="51"/>
      <c r="M321" s="49"/>
      <c r="N321" s="49"/>
      <c r="O321" s="49">
        <f t="shared" si="15"/>
        <v>0</v>
      </c>
    </row>
    <row r="322" spans="1:15" ht="110.25" x14ac:dyDescent="0.25">
      <c r="A322" s="45" t="s">
        <v>395</v>
      </c>
      <c r="B322" s="52" t="s">
        <v>155</v>
      </c>
      <c r="C322" s="48"/>
      <c r="D322" s="51">
        <v>0</v>
      </c>
      <c r="E322" s="49"/>
      <c r="F322" s="49">
        <v>0</v>
      </c>
      <c r="G322" s="49">
        <f t="shared" ref="G322:G340" si="16">D322+E322+F322</f>
        <v>0</v>
      </c>
      <c r="H322" s="51">
        <v>0</v>
      </c>
      <c r="I322" s="49"/>
      <c r="J322" s="49">
        <v>1</v>
      </c>
      <c r="K322" s="49">
        <f t="shared" ref="K322:K340" si="17">H322+I322+J322</f>
        <v>1</v>
      </c>
      <c r="L322" s="51">
        <v>0</v>
      </c>
      <c r="M322" s="49"/>
      <c r="N322" s="49">
        <v>0</v>
      </c>
      <c r="O322" s="49">
        <f t="shared" si="15"/>
        <v>0</v>
      </c>
    </row>
    <row r="323" spans="1:15" ht="78.75" x14ac:dyDescent="0.25">
      <c r="A323" s="49" t="s">
        <v>10</v>
      </c>
      <c r="B323" s="52" t="s">
        <v>156</v>
      </c>
      <c r="C323" s="48"/>
      <c r="D323" s="51">
        <v>0</v>
      </c>
      <c r="E323" s="49"/>
      <c r="F323" s="49">
        <v>0</v>
      </c>
      <c r="G323" s="49">
        <f t="shared" si="16"/>
        <v>0</v>
      </c>
      <c r="H323" s="51">
        <v>0</v>
      </c>
      <c r="I323" s="49"/>
      <c r="J323" s="49">
        <v>1</v>
      </c>
      <c r="K323" s="49">
        <f t="shared" si="17"/>
        <v>1</v>
      </c>
      <c r="L323" s="51">
        <v>0</v>
      </c>
      <c r="M323" s="49"/>
      <c r="N323" s="49">
        <v>0</v>
      </c>
      <c r="O323" s="49">
        <f t="shared" si="15"/>
        <v>0</v>
      </c>
    </row>
    <row r="324" spans="1:15" ht="110.25" x14ac:dyDescent="0.25">
      <c r="A324" s="49" t="s">
        <v>12</v>
      </c>
      <c r="B324" s="52" t="s">
        <v>158</v>
      </c>
      <c r="C324" s="48"/>
      <c r="D324" s="51">
        <v>0</v>
      </c>
      <c r="E324" s="49"/>
      <c r="F324" s="49">
        <v>0</v>
      </c>
      <c r="G324" s="49">
        <f t="shared" si="16"/>
        <v>0</v>
      </c>
      <c r="H324" s="51">
        <v>0</v>
      </c>
      <c r="I324" s="49"/>
      <c r="J324" s="49">
        <v>1</v>
      </c>
      <c r="K324" s="49">
        <f t="shared" si="17"/>
        <v>1</v>
      </c>
      <c r="L324" s="51">
        <v>0</v>
      </c>
      <c r="M324" s="49"/>
      <c r="N324" s="49">
        <v>0</v>
      </c>
      <c r="O324" s="49">
        <f t="shared" si="15"/>
        <v>0</v>
      </c>
    </row>
    <row r="325" spans="1:15" ht="78.75" x14ac:dyDescent="0.25">
      <c r="A325" s="49" t="s">
        <v>32</v>
      </c>
      <c r="B325" s="52" t="s">
        <v>159</v>
      </c>
      <c r="C325" s="48"/>
      <c r="D325" s="51">
        <v>0</v>
      </c>
      <c r="E325" s="49"/>
      <c r="F325" s="49">
        <v>0</v>
      </c>
      <c r="G325" s="49">
        <f t="shared" si="16"/>
        <v>0</v>
      </c>
      <c r="H325" s="51">
        <v>0</v>
      </c>
      <c r="I325" s="49"/>
      <c r="J325" s="49">
        <v>1</v>
      </c>
      <c r="K325" s="49">
        <f t="shared" si="17"/>
        <v>1</v>
      </c>
      <c r="L325" s="51">
        <v>0</v>
      </c>
      <c r="M325" s="49"/>
      <c r="N325" s="49">
        <v>0</v>
      </c>
      <c r="O325" s="49">
        <f t="shared" si="15"/>
        <v>0</v>
      </c>
    </row>
    <row r="326" spans="1:15" ht="15.75" x14ac:dyDescent="0.25">
      <c r="A326" s="49"/>
      <c r="B326" s="52"/>
      <c r="C326" s="55"/>
      <c r="D326" s="51"/>
      <c r="E326" s="49"/>
      <c r="F326" s="49"/>
      <c r="G326" s="49">
        <f t="shared" si="16"/>
        <v>0</v>
      </c>
      <c r="H326" s="51"/>
      <c r="I326" s="49"/>
      <c r="J326" s="49"/>
      <c r="K326" s="49">
        <f t="shared" si="17"/>
        <v>0</v>
      </c>
      <c r="L326" s="51"/>
      <c r="M326" s="49"/>
      <c r="N326" s="49"/>
      <c r="O326" s="49">
        <f t="shared" ref="O326:O340" si="18">L326+M326+N326</f>
        <v>0</v>
      </c>
    </row>
    <row r="327" spans="1:15" ht="31.5" x14ac:dyDescent="0.25">
      <c r="A327" s="45">
        <v>45</v>
      </c>
      <c r="B327" s="52" t="s">
        <v>396</v>
      </c>
      <c r="C327" s="48" t="s">
        <v>397</v>
      </c>
      <c r="D327" s="51">
        <v>0</v>
      </c>
      <c r="E327" s="49"/>
      <c r="F327" s="49"/>
      <c r="G327" s="49">
        <f t="shared" si="16"/>
        <v>0</v>
      </c>
      <c r="H327" s="51">
        <v>40</v>
      </c>
      <c r="I327" s="49"/>
      <c r="J327" s="49"/>
      <c r="K327" s="49">
        <f t="shared" si="17"/>
        <v>40</v>
      </c>
      <c r="L327" s="51">
        <v>0</v>
      </c>
      <c r="M327" s="49"/>
      <c r="N327" s="49"/>
      <c r="O327" s="49">
        <f t="shared" si="18"/>
        <v>0</v>
      </c>
    </row>
    <row r="328" spans="1:15" ht="15.75" x14ac:dyDescent="0.25">
      <c r="A328" s="49"/>
      <c r="B328" s="52" t="s">
        <v>398</v>
      </c>
      <c r="C328" s="48" t="s">
        <v>7</v>
      </c>
      <c r="D328" s="51">
        <v>0</v>
      </c>
      <c r="E328" s="49"/>
      <c r="F328" s="49"/>
      <c r="G328" s="49">
        <f t="shared" si="16"/>
        <v>0</v>
      </c>
      <c r="H328" s="51">
        <v>0</v>
      </c>
      <c r="I328" s="49"/>
      <c r="J328" s="49"/>
      <c r="K328" s="49">
        <f t="shared" si="17"/>
        <v>0</v>
      </c>
      <c r="L328" s="51">
        <v>0</v>
      </c>
      <c r="M328" s="49"/>
      <c r="N328" s="49"/>
      <c r="O328" s="49">
        <f t="shared" si="18"/>
        <v>0</v>
      </c>
    </row>
    <row r="329" spans="1:15" ht="15.75" x14ac:dyDescent="0.25">
      <c r="A329" s="49"/>
      <c r="B329" s="52" t="s">
        <v>399</v>
      </c>
      <c r="C329" s="48" t="s">
        <v>7</v>
      </c>
      <c r="D329" s="51">
        <v>0</v>
      </c>
      <c r="E329" s="49"/>
      <c r="F329" s="49"/>
      <c r="G329" s="49">
        <f t="shared" si="16"/>
        <v>0</v>
      </c>
      <c r="H329" s="51">
        <v>12</v>
      </c>
      <c r="I329" s="49"/>
      <c r="J329" s="49"/>
      <c r="K329" s="49">
        <f t="shared" si="17"/>
        <v>12</v>
      </c>
      <c r="L329" s="51">
        <v>0</v>
      </c>
      <c r="M329" s="49"/>
      <c r="N329" s="49"/>
      <c r="O329" s="49">
        <f t="shared" si="18"/>
        <v>0</v>
      </c>
    </row>
    <row r="330" spans="1:15" ht="15.75" x14ac:dyDescent="0.25">
      <c r="A330" s="49"/>
      <c r="B330" s="52" t="s">
        <v>400</v>
      </c>
      <c r="C330" s="48" t="s">
        <v>7</v>
      </c>
      <c r="D330" s="51">
        <v>0</v>
      </c>
      <c r="E330" s="49"/>
      <c r="F330" s="49"/>
      <c r="G330" s="49">
        <f t="shared" si="16"/>
        <v>0</v>
      </c>
      <c r="H330" s="51">
        <v>15</v>
      </c>
      <c r="I330" s="49"/>
      <c r="J330" s="49"/>
      <c r="K330" s="49">
        <f t="shared" si="17"/>
        <v>15</v>
      </c>
      <c r="L330" s="51">
        <v>0</v>
      </c>
      <c r="M330" s="49"/>
      <c r="N330" s="49"/>
      <c r="O330" s="49">
        <f t="shared" si="18"/>
        <v>0</v>
      </c>
    </row>
    <row r="331" spans="1:15" ht="15.75" x14ac:dyDescent="0.25">
      <c r="A331" s="49"/>
      <c r="B331" s="52" t="s">
        <v>401</v>
      </c>
      <c r="C331" s="48" t="s">
        <v>7</v>
      </c>
      <c r="D331" s="51">
        <v>0</v>
      </c>
      <c r="E331" s="49"/>
      <c r="F331" s="49"/>
      <c r="G331" s="49">
        <f t="shared" si="16"/>
        <v>0</v>
      </c>
      <c r="H331" s="51">
        <v>15</v>
      </c>
      <c r="I331" s="49"/>
      <c r="J331" s="49"/>
      <c r="K331" s="49">
        <f t="shared" si="17"/>
        <v>15</v>
      </c>
      <c r="L331" s="51">
        <v>0</v>
      </c>
      <c r="M331" s="49"/>
      <c r="N331" s="49"/>
      <c r="O331" s="49">
        <f t="shared" si="18"/>
        <v>0</v>
      </c>
    </row>
    <row r="332" spans="1:15" ht="15.75" x14ac:dyDescent="0.25">
      <c r="A332" s="49"/>
      <c r="B332" s="52" t="s">
        <v>402</v>
      </c>
      <c r="C332" s="48" t="s">
        <v>7</v>
      </c>
      <c r="D332" s="51">
        <v>0</v>
      </c>
      <c r="E332" s="49"/>
      <c r="F332" s="49"/>
      <c r="G332" s="49">
        <f t="shared" si="16"/>
        <v>0</v>
      </c>
      <c r="H332" s="51">
        <v>7</v>
      </c>
      <c r="I332" s="49"/>
      <c r="J332" s="49"/>
      <c r="K332" s="49">
        <f t="shared" si="17"/>
        <v>7</v>
      </c>
      <c r="L332" s="51">
        <v>0</v>
      </c>
      <c r="M332" s="49"/>
      <c r="N332" s="49"/>
      <c r="O332" s="49">
        <f t="shared" si="18"/>
        <v>0</v>
      </c>
    </row>
    <row r="333" spans="1:15" ht="16.5" customHeight="1" x14ac:dyDescent="0.25">
      <c r="A333" s="49"/>
      <c r="B333" s="52" t="s">
        <v>160</v>
      </c>
      <c r="C333" s="48"/>
      <c r="D333" s="51">
        <v>0</v>
      </c>
      <c r="E333" s="49"/>
      <c r="F333" s="49">
        <v>0</v>
      </c>
      <c r="G333" s="49">
        <f t="shared" si="16"/>
        <v>0</v>
      </c>
      <c r="H333" s="51">
        <v>1</v>
      </c>
      <c r="I333" s="49"/>
      <c r="J333" s="49">
        <v>1</v>
      </c>
      <c r="K333" s="49">
        <f t="shared" si="17"/>
        <v>2</v>
      </c>
      <c r="L333" s="51">
        <v>0</v>
      </c>
      <c r="M333" s="49"/>
      <c r="N333" s="49">
        <v>0</v>
      </c>
      <c r="O333" s="49">
        <f t="shared" si="18"/>
        <v>0</v>
      </c>
    </row>
    <row r="334" spans="1:15" ht="15.75" x14ac:dyDescent="0.25">
      <c r="A334" s="49"/>
      <c r="B334" s="52"/>
      <c r="C334" s="58"/>
      <c r="D334" s="51"/>
      <c r="E334" s="49"/>
      <c r="F334" s="49"/>
      <c r="G334" s="49"/>
      <c r="H334" s="51"/>
      <c r="I334" s="49"/>
      <c r="J334" s="49"/>
      <c r="K334" s="49"/>
      <c r="L334" s="51"/>
      <c r="M334" s="49"/>
      <c r="N334" s="49"/>
      <c r="O334" s="49">
        <f t="shared" si="18"/>
        <v>0</v>
      </c>
    </row>
    <row r="335" spans="1:15" ht="15.75" x14ac:dyDescent="0.25">
      <c r="A335" s="45">
        <v>46</v>
      </c>
      <c r="B335" s="47" t="s">
        <v>403</v>
      </c>
      <c r="C335" s="59" t="s">
        <v>404</v>
      </c>
      <c r="D335" s="51">
        <v>0</v>
      </c>
      <c r="E335" s="49"/>
      <c r="F335" s="49"/>
      <c r="G335" s="49">
        <f t="shared" si="16"/>
        <v>0</v>
      </c>
      <c r="H335" s="51">
        <v>0</v>
      </c>
      <c r="I335" s="49"/>
      <c r="J335" s="49"/>
      <c r="K335" s="49">
        <f t="shared" si="17"/>
        <v>0</v>
      </c>
      <c r="L335" s="51">
        <v>0</v>
      </c>
      <c r="M335" s="49"/>
      <c r="N335" s="49"/>
      <c r="O335" s="49">
        <f t="shared" si="18"/>
        <v>0</v>
      </c>
    </row>
    <row r="336" spans="1:15" ht="15.75" x14ac:dyDescent="0.25">
      <c r="A336" s="45">
        <v>47</v>
      </c>
      <c r="B336" s="52" t="s">
        <v>405</v>
      </c>
      <c r="C336" s="59"/>
      <c r="D336" s="51">
        <v>0</v>
      </c>
      <c r="E336" s="49"/>
      <c r="F336" s="49"/>
      <c r="G336" s="49">
        <f t="shared" si="16"/>
        <v>0</v>
      </c>
      <c r="H336" s="51">
        <v>0</v>
      </c>
      <c r="I336" s="49"/>
      <c r="J336" s="49"/>
      <c r="K336" s="49">
        <f t="shared" si="17"/>
        <v>0</v>
      </c>
      <c r="L336" s="51">
        <v>0</v>
      </c>
      <c r="M336" s="49"/>
      <c r="N336" s="49"/>
      <c r="O336" s="49">
        <f t="shared" si="18"/>
        <v>0</v>
      </c>
    </row>
    <row r="337" spans="1:15" ht="15.75" x14ac:dyDescent="0.25">
      <c r="A337" s="49" t="s">
        <v>8</v>
      </c>
      <c r="B337" s="52" t="s">
        <v>406</v>
      </c>
      <c r="C337" s="59" t="s">
        <v>130</v>
      </c>
      <c r="D337" s="51">
        <v>0</v>
      </c>
      <c r="E337" s="49"/>
      <c r="F337" s="49"/>
      <c r="G337" s="49">
        <f t="shared" si="16"/>
        <v>0</v>
      </c>
      <c r="H337" s="51">
        <v>1</v>
      </c>
      <c r="I337" s="49"/>
      <c r="J337" s="49"/>
      <c r="K337" s="49">
        <f t="shared" si="17"/>
        <v>1</v>
      </c>
      <c r="L337" s="51">
        <v>0</v>
      </c>
      <c r="M337" s="49"/>
      <c r="N337" s="49"/>
      <c r="O337" s="49">
        <f t="shared" si="18"/>
        <v>0</v>
      </c>
    </row>
    <row r="338" spans="1:15" ht="15.75" x14ac:dyDescent="0.25">
      <c r="A338" s="49" t="s">
        <v>10</v>
      </c>
      <c r="B338" s="52" t="s">
        <v>407</v>
      </c>
      <c r="C338" s="59" t="s">
        <v>130</v>
      </c>
      <c r="D338" s="51">
        <v>0</v>
      </c>
      <c r="E338" s="49"/>
      <c r="F338" s="49"/>
      <c r="G338" s="49">
        <f t="shared" si="16"/>
        <v>0</v>
      </c>
      <c r="H338" s="51">
        <v>1</v>
      </c>
      <c r="I338" s="49"/>
      <c r="J338" s="49"/>
      <c r="K338" s="49">
        <f t="shared" si="17"/>
        <v>1</v>
      </c>
      <c r="L338" s="51">
        <v>0</v>
      </c>
      <c r="M338" s="49"/>
      <c r="N338" s="49"/>
      <c r="O338" s="49">
        <f t="shared" si="18"/>
        <v>0</v>
      </c>
    </row>
    <row r="339" spans="1:15" ht="15.75" x14ac:dyDescent="0.25">
      <c r="A339" s="49" t="s">
        <v>12</v>
      </c>
      <c r="B339" s="52" t="s">
        <v>408</v>
      </c>
      <c r="C339" s="59" t="s">
        <v>130</v>
      </c>
      <c r="D339" s="51">
        <v>0</v>
      </c>
      <c r="E339" s="49"/>
      <c r="F339" s="49"/>
      <c r="G339" s="49">
        <f t="shared" si="16"/>
        <v>0</v>
      </c>
      <c r="H339" s="51">
        <v>1</v>
      </c>
      <c r="I339" s="49"/>
      <c r="J339" s="49"/>
      <c r="K339" s="49">
        <f t="shared" si="17"/>
        <v>1</v>
      </c>
      <c r="L339" s="51">
        <v>0</v>
      </c>
      <c r="M339" s="49"/>
      <c r="N339" s="49"/>
      <c r="O339" s="49">
        <f t="shared" si="18"/>
        <v>0</v>
      </c>
    </row>
    <row r="340" spans="1:15" ht="15.75" x14ac:dyDescent="0.25">
      <c r="A340" s="49" t="s">
        <v>32</v>
      </c>
      <c r="B340" s="52" t="s">
        <v>409</v>
      </c>
      <c r="C340" s="59" t="s">
        <v>130</v>
      </c>
      <c r="D340" s="51">
        <v>0</v>
      </c>
      <c r="E340" s="49"/>
      <c r="F340" s="49"/>
      <c r="G340" s="49">
        <f t="shared" si="16"/>
        <v>0</v>
      </c>
      <c r="H340" s="51">
        <v>1</v>
      </c>
      <c r="I340" s="49"/>
      <c r="J340" s="49"/>
      <c r="K340" s="49">
        <f t="shared" si="17"/>
        <v>1</v>
      </c>
      <c r="L340" s="51">
        <v>0</v>
      </c>
      <c r="M340" s="49"/>
      <c r="N340" s="49"/>
      <c r="O340" s="49">
        <f t="shared" si="18"/>
        <v>0</v>
      </c>
    </row>
    <row r="341" spans="1:15" ht="15.75" x14ac:dyDescent="0.25">
      <c r="A341" s="60"/>
      <c r="B341" s="52"/>
      <c r="C341" s="59"/>
      <c r="D341" s="51"/>
      <c r="E341" s="61"/>
      <c r="F341" s="61"/>
      <c r="G341" s="60"/>
      <c r="H341" s="51"/>
      <c r="I341" s="61"/>
      <c r="J341" s="61"/>
      <c r="K341" s="62"/>
      <c r="L341" s="51"/>
      <c r="M341" s="61"/>
      <c r="N341" s="61"/>
      <c r="O341" s="61"/>
    </row>
  </sheetData>
  <mergeCells count="7">
    <mergeCell ref="A1:O1"/>
    <mergeCell ref="A2:A3"/>
    <mergeCell ref="B2:B3"/>
    <mergeCell ref="C2:C3"/>
    <mergeCell ref="D2:G2"/>
    <mergeCell ref="H2:K2"/>
    <mergeCell ref="L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view="pageBreakPreview" zoomScale="60" zoomScaleNormal="100" workbookViewId="0">
      <selection activeCell="B12" sqref="B12"/>
    </sheetView>
  </sheetViews>
  <sheetFormatPr defaultRowHeight="15" x14ac:dyDescent="0.25"/>
  <cols>
    <col min="1" max="1" width="7.28515625" style="82" bestFit="1" customWidth="1"/>
    <col min="2" max="2" width="38.42578125" style="83" customWidth="1"/>
    <col min="3" max="3" width="7.7109375" style="82" customWidth="1"/>
    <col min="4" max="4" width="23.42578125" style="66" hidden="1" customWidth="1"/>
    <col min="5" max="5" width="16" style="66" customWidth="1"/>
    <col min="6" max="6" width="17.7109375" style="66" customWidth="1"/>
    <col min="7" max="16384" width="9.140625" style="1"/>
  </cols>
  <sheetData>
    <row r="1" spans="1:6" ht="18.75" customHeight="1" x14ac:dyDescent="0.25">
      <c r="A1" s="65"/>
      <c r="B1" s="118" t="s">
        <v>624</v>
      </c>
      <c r="C1" s="65"/>
    </row>
    <row r="2" spans="1:6" ht="26.25" x14ac:dyDescent="0.25">
      <c r="A2" s="33"/>
      <c r="B2" s="12"/>
      <c r="C2" s="33"/>
      <c r="D2" s="84" t="s">
        <v>253</v>
      </c>
      <c r="E2" s="84"/>
      <c r="F2" s="84"/>
    </row>
    <row r="3" spans="1:6" ht="31.5" x14ac:dyDescent="0.25">
      <c r="A3" s="33" t="s">
        <v>0</v>
      </c>
      <c r="B3" s="12" t="s">
        <v>1</v>
      </c>
      <c r="C3" s="33" t="s">
        <v>2</v>
      </c>
      <c r="D3" s="67" t="s">
        <v>3</v>
      </c>
      <c r="E3" s="12" t="s">
        <v>619</v>
      </c>
      <c r="F3" s="12" t="s">
        <v>620</v>
      </c>
    </row>
    <row r="4" spans="1:6" x14ac:dyDescent="0.25">
      <c r="A4" s="33">
        <v>1</v>
      </c>
      <c r="B4" s="68" t="s">
        <v>6</v>
      </c>
      <c r="C4" s="22"/>
      <c r="D4" s="69"/>
      <c r="E4" s="69"/>
      <c r="F4" s="69"/>
    </row>
    <row r="5" spans="1:6" ht="18.75" x14ac:dyDescent="0.25">
      <c r="A5" s="22" t="s">
        <v>8</v>
      </c>
      <c r="B5" s="70" t="s">
        <v>9</v>
      </c>
      <c r="C5" s="22" t="s">
        <v>7</v>
      </c>
      <c r="D5" s="71">
        <v>7</v>
      </c>
      <c r="E5" s="71">
        <v>8</v>
      </c>
      <c r="F5" s="71">
        <v>5</v>
      </c>
    </row>
    <row r="6" spans="1:6" ht="18.75" x14ac:dyDescent="0.25">
      <c r="A6" s="22" t="s">
        <v>10</v>
      </c>
      <c r="B6" s="70" t="s">
        <v>11</v>
      </c>
      <c r="C6" s="22" t="s">
        <v>7</v>
      </c>
      <c r="D6" s="71">
        <v>7</v>
      </c>
      <c r="E6" s="71">
        <v>30</v>
      </c>
      <c r="F6" s="71">
        <v>20</v>
      </c>
    </row>
    <row r="7" spans="1:6" ht="18.75" x14ac:dyDescent="0.25">
      <c r="A7" s="22" t="s">
        <v>12</v>
      </c>
      <c r="B7" s="70" t="s">
        <v>13</v>
      </c>
      <c r="C7" s="22" t="s">
        <v>7</v>
      </c>
      <c r="D7" s="71">
        <v>5</v>
      </c>
      <c r="E7" s="71">
        <v>44</v>
      </c>
      <c r="F7" s="71">
        <v>31</v>
      </c>
    </row>
    <row r="8" spans="1:6" ht="18.75" x14ac:dyDescent="0.25">
      <c r="A8" s="22"/>
      <c r="B8" s="70"/>
      <c r="C8" s="22"/>
      <c r="D8" s="71">
        <v>0</v>
      </c>
      <c r="E8" s="71">
        <v>0</v>
      </c>
      <c r="F8" s="71">
        <v>0</v>
      </c>
    </row>
    <row r="9" spans="1:6" ht="18.75" x14ac:dyDescent="0.25">
      <c r="A9" s="33">
        <v>2</v>
      </c>
      <c r="B9" s="68" t="s">
        <v>14</v>
      </c>
      <c r="C9" s="22" t="s">
        <v>7</v>
      </c>
      <c r="D9" s="71">
        <v>0</v>
      </c>
      <c r="E9" s="71">
        <v>0</v>
      </c>
      <c r="F9" s="71">
        <v>0</v>
      </c>
    </row>
    <row r="10" spans="1:6" ht="18.75" x14ac:dyDescent="0.25">
      <c r="A10" s="22" t="s">
        <v>15</v>
      </c>
      <c r="B10" s="70" t="s">
        <v>16</v>
      </c>
      <c r="C10" s="22" t="s">
        <v>7</v>
      </c>
      <c r="D10" s="71">
        <v>0</v>
      </c>
      <c r="E10" s="71">
        <v>0</v>
      </c>
      <c r="F10" s="71">
        <v>0</v>
      </c>
    </row>
    <row r="11" spans="1:6" ht="18.75" x14ac:dyDescent="0.25">
      <c r="A11" s="22" t="s">
        <v>8</v>
      </c>
      <c r="B11" s="70" t="s">
        <v>17</v>
      </c>
      <c r="C11" s="22" t="s">
        <v>7</v>
      </c>
      <c r="D11" s="71">
        <v>6</v>
      </c>
      <c r="E11" s="71">
        <v>1</v>
      </c>
      <c r="F11" s="71">
        <v>1</v>
      </c>
    </row>
    <row r="12" spans="1:6" ht="18.75" x14ac:dyDescent="0.25">
      <c r="A12" s="22" t="s">
        <v>18</v>
      </c>
      <c r="B12" s="70" t="s">
        <v>19</v>
      </c>
      <c r="C12" s="22" t="s">
        <v>7</v>
      </c>
      <c r="D12" s="71">
        <v>0</v>
      </c>
      <c r="E12" s="71">
        <v>0</v>
      </c>
      <c r="F12" s="71">
        <v>0</v>
      </c>
    </row>
    <row r="13" spans="1:6" ht="18.75" x14ac:dyDescent="0.25">
      <c r="A13" s="22" t="s">
        <v>8</v>
      </c>
      <c r="B13" s="70" t="s">
        <v>20</v>
      </c>
      <c r="C13" s="22" t="s">
        <v>7</v>
      </c>
      <c r="D13" s="71">
        <v>35</v>
      </c>
      <c r="E13" s="71">
        <v>13</v>
      </c>
      <c r="F13" s="71">
        <v>7</v>
      </c>
    </row>
    <row r="14" spans="1:6" ht="18.75" x14ac:dyDescent="0.25">
      <c r="A14" s="22" t="s">
        <v>10</v>
      </c>
      <c r="B14" s="70" t="s">
        <v>262</v>
      </c>
      <c r="C14" s="22" t="s">
        <v>7</v>
      </c>
      <c r="D14" s="71">
        <v>0</v>
      </c>
      <c r="E14" s="71">
        <v>2</v>
      </c>
      <c r="F14" s="71">
        <v>0</v>
      </c>
    </row>
    <row r="15" spans="1:6" ht="18.75" x14ac:dyDescent="0.25">
      <c r="A15" s="22" t="s">
        <v>21</v>
      </c>
      <c r="B15" s="70" t="s">
        <v>22</v>
      </c>
      <c r="C15" s="22" t="s">
        <v>7</v>
      </c>
      <c r="D15" s="71">
        <v>0</v>
      </c>
      <c r="E15" s="71">
        <v>0</v>
      </c>
      <c r="F15" s="71">
        <v>0</v>
      </c>
    </row>
    <row r="16" spans="1:6" ht="18.75" x14ac:dyDescent="0.25">
      <c r="A16" s="22" t="s">
        <v>8</v>
      </c>
      <c r="B16" s="70" t="s">
        <v>23</v>
      </c>
      <c r="C16" s="22" t="s">
        <v>7</v>
      </c>
      <c r="D16" s="71">
        <v>12</v>
      </c>
      <c r="E16" s="71">
        <v>38</v>
      </c>
      <c r="F16" s="71">
        <v>24</v>
      </c>
    </row>
    <row r="17" spans="1:6" ht="18.75" x14ac:dyDescent="0.25">
      <c r="A17" s="22"/>
      <c r="B17" s="70" t="s">
        <v>185</v>
      </c>
      <c r="C17" s="22" t="s">
        <v>7</v>
      </c>
      <c r="D17" s="71">
        <v>0</v>
      </c>
      <c r="E17" s="71">
        <v>21</v>
      </c>
      <c r="F17" s="71">
        <v>10</v>
      </c>
    </row>
    <row r="18" spans="1:6" ht="18.75" x14ac:dyDescent="0.25">
      <c r="A18" s="22" t="s">
        <v>10</v>
      </c>
      <c r="B18" s="70" t="s">
        <v>262</v>
      </c>
      <c r="C18" s="22" t="s">
        <v>7</v>
      </c>
      <c r="D18" s="71">
        <v>1</v>
      </c>
      <c r="E18" s="71">
        <v>6</v>
      </c>
      <c r="F18" s="71">
        <v>6</v>
      </c>
    </row>
    <row r="19" spans="1:6" ht="18.75" x14ac:dyDescent="0.25">
      <c r="A19" s="22" t="s">
        <v>12</v>
      </c>
      <c r="B19" s="70" t="s">
        <v>24</v>
      </c>
      <c r="C19" s="22" t="s">
        <v>7</v>
      </c>
      <c r="D19" s="71">
        <v>9</v>
      </c>
      <c r="E19" s="71">
        <v>19</v>
      </c>
      <c r="F19" s="71">
        <v>12</v>
      </c>
    </row>
    <row r="20" spans="1:6" ht="18.75" x14ac:dyDescent="0.25">
      <c r="A20" s="22" t="s">
        <v>25</v>
      </c>
      <c r="B20" s="70" t="s">
        <v>26</v>
      </c>
      <c r="C20" s="22" t="s">
        <v>7</v>
      </c>
      <c r="D20" s="71">
        <v>0</v>
      </c>
      <c r="E20" s="71">
        <v>0</v>
      </c>
      <c r="F20" s="71">
        <v>0</v>
      </c>
    </row>
    <row r="21" spans="1:6" ht="18.75" x14ac:dyDescent="0.25">
      <c r="A21" s="22" t="s">
        <v>8</v>
      </c>
      <c r="B21" s="70" t="s">
        <v>27</v>
      </c>
      <c r="C21" s="22" t="s">
        <v>7</v>
      </c>
      <c r="D21" s="71">
        <v>5</v>
      </c>
      <c r="E21" s="71">
        <v>5</v>
      </c>
      <c r="F21" s="71">
        <v>5</v>
      </c>
    </row>
    <row r="22" spans="1:6" ht="18.75" x14ac:dyDescent="0.25">
      <c r="A22" s="22" t="s">
        <v>10</v>
      </c>
      <c r="B22" s="70" t="s">
        <v>23</v>
      </c>
      <c r="C22" s="22" t="s">
        <v>7</v>
      </c>
      <c r="D22" s="71">
        <v>19</v>
      </c>
      <c r="E22" s="71">
        <v>91</v>
      </c>
      <c r="F22" s="71">
        <v>60</v>
      </c>
    </row>
    <row r="23" spans="1:6" ht="18.75" x14ac:dyDescent="0.25">
      <c r="A23" s="22" t="s">
        <v>12</v>
      </c>
      <c r="B23" s="70" t="s">
        <v>184</v>
      </c>
      <c r="C23" s="22" t="s">
        <v>7</v>
      </c>
      <c r="D23" s="71">
        <v>5</v>
      </c>
      <c r="E23" s="71">
        <v>5</v>
      </c>
      <c r="F23" s="71">
        <v>4</v>
      </c>
    </row>
    <row r="24" spans="1:6" ht="18.75" x14ac:dyDescent="0.25">
      <c r="A24" s="22" t="s">
        <v>32</v>
      </c>
      <c r="B24" s="70" t="s">
        <v>24</v>
      </c>
      <c r="C24" s="22" t="s">
        <v>7</v>
      </c>
      <c r="D24" s="71">
        <v>1</v>
      </c>
      <c r="E24" s="71">
        <v>10</v>
      </c>
      <c r="F24" s="71">
        <v>6</v>
      </c>
    </row>
    <row r="25" spans="1:6" ht="18.75" x14ac:dyDescent="0.25">
      <c r="A25" s="22" t="s">
        <v>41</v>
      </c>
      <c r="B25" s="70" t="s">
        <v>185</v>
      </c>
      <c r="C25" s="22" t="s">
        <v>7</v>
      </c>
      <c r="D25" s="71">
        <v>1</v>
      </c>
      <c r="E25" s="71">
        <v>0</v>
      </c>
      <c r="F25" s="71">
        <v>0</v>
      </c>
    </row>
    <row r="26" spans="1:6" ht="18.75" x14ac:dyDescent="0.25">
      <c r="A26" s="22"/>
      <c r="B26" s="70"/>
      <c r="C26" s="22"/>
      <c r="D26" s="71">
        <v>0</v>
      </c>
      <c r="E26" s="71">
        <v>0</v>
      </c>
      <c r="F26" s="71">
        <v>0</v>
      </c>
    </row>
    <row r="27" spans="1:6" ht="18.75" x14ac:dyDescent="0.25">
      <c r="A27" s="33">
        <v>3</v>
      </c>
      <c r="B27" s="68" t="s">
        <v>28</v>
      </c>
      <c r="C27" s="22"/>
      <c r="D27" s="71">
        <v>0</v>
      </c>
      <c r="E27" s="71">
        <v>0</v>
      </c>
      <c r="F27" s="71">
        <v>0</v>
      </c>
    </row>
    <row r="28" spans="1:6" ht="18.75" x14ac:dyDescent="0.25">
      <c r="A28" s="22" t="s">
        <v>8</v>
      </c>
      <c r="B28" s="70" t="s">
        <v>29</v>
      </c>
      <c r="C28" s="22" t="s">
        <v>7</v>
      </c>
      <c r="D28" s="71">
        <v>14</v>
      </c>
      <c r="E28" s="71">
        <v>12</v>
      </c>
      <c r="F28" s="71">
        <v>7</v>
      </c>
    </row>
    <row r="29" spans="1:6" ht="18.75" x14ac:dyDescent="0.25">
      <c r="A29" s="22" t="s">
        <v>10</v>
      </c>
      <c r="B29" s="70" t="s">
        <v>30</v>
      </c>
      <c r="C29" s="22" t="s">
        <v>7</v>
      </c>
      <c r="D29" s="71">
        <v>9</v>
      </c>
      <c r="E29" s="71">
        <v>30</v>
      </c>
      <c r="F29" s="71">
        <v>25</v>
      </c>
    </row>
    <row r="30" spans="1:6" ht="18.75" x14ac:dyDescent="0.25">
      <c r="A30" s="22" t="s">
        <v>12</v>
      </c>
      <c r="B30" s="70" t="s">
        <v>31</v>
      </c>
      <c r="C30" s="22" t="s">
        <v>7</v>
      </c>
      <c r="D30" s="71">
        <v>15</v>
      </c>
      <c r="E30" s="71">
        <v>51</v>
      </c>
      <c r="F30" s="71">
        <v>32</v>
      </c>
    </row>
    <row r="31" spans="1:6" ht="18.75" x14ac:dyDescent="0.25">
      <c r="A31" s="22" t="s">
        <v>32</v>
      </c>
      <c r="B31" s="70" t="s">
        <v>33</v>
      </c>
      <c r="C31" s="22" t="s">
        <v>7</v>
      </c>
      <c r="D31" s="71">
        <v>17</v>
      </c>
      <c r="E31" s="71">
        <v>46</v>
      </c>
      <c r="F31" s="71">
        <v>26</v>
      </c>
    </row>
    <row r="32" spans="1:6" ht="18.75" x14ac:dyDescent="0.25">
      <c r="A32" s="22" t="s">
        <v>142</v>
      </c>
      <c r="B32" s="70" t="s">
        <v>172</v>
      </c>
      <c r="C32" s="22" t="s">
        <v>7</v>
      </c>
      <c r="D32" s="71">
        <v>0</v>
      </c>
      <c r="E32" s="71">
        <v>1</v>
      </c>
      <c r="F32" s="71">
        <v>1</v>
      </c>
    </row>
    <row r="33" spans="1:6" ht="18.75" x14ac:dyDescent="0.25">
      <c r="A33" s="22"/>
      <c r="B33" s="70"/>
      <c r="C33" s="22"/>
      <c r="D33" s="71">
        <v>0</v>
      </c>
      <c r="E33" s="71">
        <v>0</v>
      </c>
      <c r="F33" s="71">
        <v>0</v>
      </c>
    </row>
    <row r="34" spans="1:6" ht="18.75" x14ac:dyDescent="0.25">
      <c r="A34" s="33">
        <v>4</v>
      </c>
      <c r="B34" s="68" t="s">
        <v>34</v>
      </c>
      <c r="C34" s="22" t="s">
        <v>7</v>
      </c>
      <c r="D34" s="71">
        <v>0</v>
      </c>
      <c r="E34" s="71">
        <v>0</v>
      </c>
      <c r="F34" s="71">
        <v>0</v>
      </c>
    </row>
    <row r="35" spans="1:6" ht="18.75" x14ac:dyDescent="0.25">
      <c r="A35" s="22" t="s">
        <v>8</v>
      </c>
      <c r="B35" s="70" t="s">
        <v>35</v>
      </c>
      <c r="C35" s="22" t="s">
        <v>7</v>
      </c>
      <c r="D35" s="71">
        <v>0</v>
      </c>
      <c r="E35" s="71">
        <v>3</v>
      </c>
      <c r="F35" s="71">
        <v>3</v>
      </c>
    </row>
    <row r="36" spans="1:6" ht="18.75" x14ac:dyDescent="0.25">
      <c r="A36" s="22" t="s">
        <v>10</v>
      </c>
      <c r="B36" s="70" t="s">
        <v>9</v>
      </c>
      <c r="C36" s="22" t="s">
        <v>7</v>
      </c>
      <c r="D36" s="71">
        <v>23</v>
      </c>
      <c r="E36" s="71">
        <v>32</v>
      </c>
      <c r="F36" s="71">
        <v>26</v>
      </c>
    </row>
    <row r="37" spans="1:6" ht="18.75" x14ac:dyDescent="0.25">
      <c r="A37" s="22" t="s">
        <v>12</v>
      </c>
      <c r="B37" s="70" t="s">
        <v>11</v>
      </c>
      <c r="C37" s="22" t="s">
        <v>7</v>
      </c>
      <c r="D37" s="71">
        <v>49</v>
      </c>
      <c r="E37" s="71">
        <v>96</v>
      </c>
      <c r="F37" s="71">
        <v>65</v>
      </c>
    </row>
    <row r="38" spans="1:6" ht="18.75" x14ac:dyDescent="0.25">
      <c r="A38" s="22" t="s">
        <v>32</v>
      </c>
      <c r="B38" s="70" t="s">
        <v>13</v>
      </c>
      <c r="C38" s="22" t="s">
        <v>7</v>
      </c>
      <c r="D38" s="71">
        <v>120</v>
      </c>
      <c r="E38" s="71">
        <v>207</v>
      </c>
      <c r="F38" s="71">
        <v>86</v>
      </c>
    </row>
    <row r="39" spans="1:6" ht="18.75" x14ac:dyDescent="0.25">
      <c r="A39" s="22"/>
      <c r="B39" s="70"/>
      <c r="C39" s="22"/>
      <c r="D39" s="71">
        <v>0</v>
      </c>
      <c r="E39" s="71">
        <v>0</v>
      </c>
      <c r="F39" s="71">
        <v>0</v>
      </c>
    </row>
    <row r="40" spans="1:6" ht="18.75" x14ac:dyDescent="0.25">
      <c r="A40" s="33">
        <v>5</v>
      </c>
      <c r="B40" s="68" t="s">
        <v>36</v>
      </c>
      <c r="C40" s="22"/>
      <c r="D40" s="71">
        <v>0</v>
      </c>
      <c r="E40" s="71">
        <v>0</v>
      </c>
      <c r="F40" s="71">
        <v>0</v>
      </c>
    </row>
    <row r="41" spans="1:6" ht="18.75" x14ac:dyDescent="0.25">
      <c r="A41" s="22" t="s">
        <v>8</v>
      </c>
      <c r="B41" s="70" t="s">
        <v>37</v>
      </c>
      <c r="C41" s="22" t="s">
        <v>7</v>
      </c>
      <c r="D41" s="71">
        <v>19</v>
      </c>
      <c r="E41" s="71">
        <v>28</v>
      </c>
      <c r="F41" s="71">
        <v>10</v>
      </c>
    </row>
    <row r="42" spans="1:6" ht="18.75" x14ac:dyDescent="0.25">
      <c r="A42" s="22" t="s">
        <v>10</v>
      </c>
      <c r="B42" s="70" t="s">
        <v>38</v>
      </c>
      <c r="C42" s="22" t="s">
        <v>7</v>
      </c>
      <c r="D42" s="71">
        <v>4</v>
      </c>
      <c r="E42" s="71">
        <v>29</v>
      </c>
      <c r="F42" s="71">
        <v>14</v>
      </c>
    </row>
    <row r="43" spans="1:6" ht="18.75" x14ac:dyDescent="0.25">
      <c r="A43" s="22" t="s">
        <v>12</v>
      </c>
      <c r="B43" s="70" t="s">
        <v>39</v>
      </c>
      <c r="C43" s="22" t="s">
        <v>7</v>
      </c>
      <c r="D43" s="71">
        <v>1</v>
      </c>
      <c r="E43" s="71">
        <v>13</v>
      </c>
      <c r="F43" s="71">
        <v>8</v>
      </c>
    </row>
    <row r="44" spans="1:6" ht="18.75" x14ac:dyDescent="0.25">
      <c r="A44" s="22" t="s">
        <v>32</v>
      </c>
      <c r="B44" s="70" t="s">
        <v>40</v>
      </c>
      <c r="C44" s="22" t="s">
        <v>7</v>
      </c>
      <c r="D44" s="71">
        <v>3</v>
      </c>
      <c r="E44" s="71">
        <v>32</v>
      </c>
      <c r="F44" s="71">
        <v>14</v>
      </c>
    </row>
    <row r="45" spans="1:6" ht="18.75" x14ac:dyDescent="0.25">
      <c r="A45" s="22" t="s">
        <v>41</v>
      </c>
      <c r="B45" s="70" t="s">
        <v>42</v>
      </c>
      <c r="C45" s="22" t="s">
        <v>7</v>
      </c>
      <c r="D45" s="71">
        <v>10</v>
      </c>
      <c r="E45" s="71">
        <v>43</v>
      </c>
      <c r="F45" s="71">
        <v>15</v>
      </c>
    </row>
    <row r="46" spans="1:6" ht="18.75" x14ac:dyDescent="0.25">
      <c r="A46" s="22" t="s">
        <v>43</v>
      </c>
      <c r="B46" s="70" t="s">
        <v>44</v>
      </c>
      <c r="C46" s="22" t="s">
        <v>7</v>
      </c>
      <c r="D46" s="71">
        <v>4</v>
      </c>
      <c r="E46" s="71">
        <v>32</v>
      </c>
      <c r="F46" s="71">
        <v>13</v>
      </c>
    </row>
    <row r="47" spans="1:6" ht="18.75" x14ac:dyDescent="0.25">
      <c r="A47" s="22" t="s">
        <v>45</v>
      </c>
      <c r="B47" s="70" t="s">
        <v>46</v>
      </c>
      <c r="C47" s="22" t="s">
        <v>7</v>
      </c>
      <c r="D47" s="71">
        <v>3</v>
      </c>
      <c r="E47" s="71">
        <v>37</v>
      </c>
      <c r="F47" s="71">
        <v>16</v>
      </c>
    </row>
    <row r="48" spans="1:6" ht="45" x14ac:dyDescent="0.25">
      <c r="A48" s="22" t="s">
        <v>47</v>
      </c>
      <c r="B48" s="70" t="s">
        <v>48</v>
      </c>
      <c r="C48" s="22" t="s">
        <v>7</v>
      </c>
      <c r="D48" s="71">
        <v>0</v>
      </c>
      <c r="E48" s="71">
        <v>7</v>
      </c>
      <c r="F48" s="71">
        <v>2</v>
      </c>
    </row>
    <row r="49" spans="1:6" ht="45" x14ac:dyDescent="0.25">
      <c r="A49" s="22" t="s">
        <v>49</v>
      </c>
      <c r="B49" s="70" t="s">
        <v>50</v>
      </c>
      <c r="C49" s="22" t="s">
        <v>7</v>
      </c>
      <c r="D49" s="71">
        <v>0</v>
      </c>
      <c r="E49" s="71">
        <v>4</v>
      </c>
      <c r="F49" s="71">
        <v>2</v>
      </c>
    </row>
    <row r="50" spans="1:6" ht="60" x14ac:dyDescent="0.25">
      <c r="A50" s="22" t="s">
        <v>51</v>
      </c>
      <c r="B50" s="70" t="s">
        <v>52</v>
      </c>
      <c r="C50" s="22" t="s">
        <v>53</v>
      </c>
      <c r="D50" s="71">
        <v>0</v>
      </c>
      <c r="E50" s="71">
        <v>0</v>
      </c>
      <c r="F50" s="71">
        <v>0</v>
      </c>
    </row>
    <row r="51" spans="1:6" ht="45" x14ac:dyDescent="0.25">
      <c r="A51" s="22" t="s">
        <v>190</v>
      </c>
      <c r="B51" s="70" t="s">
        <v>226</v>
      </c>
      <c r="C51" s="22" t="s">
        <v>53</v>
      </c>
      <c r="D51" s="71">
        <v>0</v>
      </c>
      <c r="E51" s="71">
        <v>1</v>
      </c>
      <c r="F51" s="71">
        <v>0</v>
      </c>
    </row>
    <row r="52" spans="1:6" ht="45" x14ac:dyDescent="0.25">
      <c r="A52" s="22" t="s">
        <v>191</v>
      </c>
      <c r="B52" s="70" t="s">
        <v>227</v>
      </c>
      <c r="C52" s="22" t="s">
        <v>53</v>
      </c>
      <c r="D52" s="71">
        <v>0</v>
      </c>
      <c r="E52" s="71">
        <v>1</v>
      </c>
      <c r="F52" s="71">
        <v>0</v>
      </c>
    </row>
    <row r="53" spans="1:6" ht="45" x14ac:dyDescent="0.25">
      <c r="A53" s="22" t="s">
        <v>219</v>
      </c>
      <c r="B53" s="70" t="s">
        <v>242</v>
      </c>
      <c r="C53" s="22" t="s">
        <v>53</v>
      </c>
      <c r="D53" s="71">
        <v>0</v>
      </c>
      <c r="E53" s="71">
        <v>5</v>
      </c>
      <c r="F53" s="71">
        <v>0</v>
      </c>
    </row>
    <row r="54" spans="1:6" ht="45" x14ac:dyDescent="0.25">
      <c r="A54" s="22" t="s">
        <v>229</v>
      </c>
      <c r="B54" s="70" t="s">
        <v>243</v>
      </c>
      <c r="C54" s="22" t="s">
        <v>53</v>
      </c>
      <c r="D54" s="71">
        <v>0</v>
      </c>
      <c r="E54" s="71">
        <v>3</v>
      </c>
      <c r="F54" s="71">
        <v>0</v>
      </c>
    </row>
    <row r="55" spans="1:6" ht="45" x14ac:dyDescent="0.25">
      <c r="A55" s="22"/>
      <c r="B55" s="70" t="s">
        <v>244</v>
      </c>
      <c r="C55" s="22" t="s">
        <v>53</v>
      </c>
      <c r="D55" s="71">
        <v>0</v>
      </c>
      <c r="E55" s="71">
        <v>2</v>
      </c>
      <c r="F55" s="71">
        <v>0</v>
      </c>
    </row>
    <row r="56" spans="1:6" ht="45" x14ac:dyDescent="0.25">
      <c r="A56" s="22"/>
      <c r="B56" s="70" t="s">
        <v>245</v>
      </c>
      <c r="C56" s="22" t="s">
        <v>53</v>
      </c>
      <c r="D56" s="71">
        <v>0</v>
      </c>
      <c r="E56" s="71">
        <v>9</v>
      </c>
      <c r="F56" s="71">
        <v>0</v>
      </c>
    </row>
    <row r="57" spans="1:6" ht="45" x14ac:dyDescent="0.25">
      <c r="A57" s="22"/>
      <c r="B57" s="70" t="s">
        <v>246</v>
      </c>
      <c r="C57" s="22" t="s">
        <v>53</v>
      </c>
      <c r="D57" s="71">
        <v>0</v>
      </c>
      <c r="E57" s="71">
        <v>2</v>
      </c>
      <c r="F57" s="71">
        <v>0</v>
      </c>
    </row>
    <row r="58" spans="1:6" ht="18.75" x14ac:dyDescent="0.25">
      <c r="A58" s="22"/>
      <c r="B58" s="70"/>
      <c r="C58" s="22"/>
      <c r="D58" s="71">
        <v>0</v>
      </c>
      <c r="E58" s="71">
        <v>0</v>
      </c>
      <c r="F58" s="71">
        <v>0</v>
      </c>
    </row>
    <row r="59" spans="1:6" ht="18.75" x14ac:dyDescent="0.25">
      <c r="A59" s="22" t="s">
        <v>230</v>
      </c>
      <c r="B59" s="70" t="s">
        <v>228</v>
      </c>
      <c r="C59" s="22" t="s">
        <v>7</v>
      </c>
      <c r="D59" s="71">
        <v>2</v>
      </c>
      <c r="E59" s="71">
        <v>6</v>
      </c>
      <c r="F59" s="71">
        <v>0</v>
      </c>
    </row>
    <row r="60" spans="1:6" ht="18.75" x14ac:dyDescent="0.25">
      <c r="A60" s="22" t="s">
        <v>231</v>
      </c>
      <c r="B60" s="70" t="s">
        <v>247</v>
      </c>
      <c r="C60" s="22" t="s">
        <v>7</v>
      </c>
      <c r="D60" s="71">
        <v>0</v>
      </c>
      <c r="E60" s="71">
        <v>2</v>
      </c>
      <c r="F60" s="71">
        <v>0</v>
      </c>
    </row>
    <row r="61" spans="1:6" ht="18.75" x14ac:dyDescent="0.25">
      <c r="A61" s="22" t="s">
        <v>235</v>
      </c>
      <c r="B61" s="70" t="s">
        <v>248</v>
      </c>
      <c r="C61" s="22" t="s">
        <v>7</v>
      </c>
      <c r="D61" s="71">
        <v>1</v>
      </c>
      <c r="E61" s="71">
        <v>0</v>
      </c>
      <c r="F61" s="71">
        <v>0</v>
      </c>
    </row>
    <row r="62" spans="1:6" ht="18.75" x14ac:dyDescent="0.25">
      <c r="A62" s="22" t="s">
        <v>236</v>
      </c>
      <c r="B62" s="70" t="s">
        <v>232</v>
      </c>
      <c r="C62" s="22" t="s">
        <v>7</v>
      </c>
      <c r="D62" s="71">
        <v>0</v>
      </c>
      <c r="E62" s="71">
        <v>5</v>
      </c>
      <c r="F62" s="71">
        <v>4</v>
      </c>
    </row>
    <row r="63" spans="1:6" ht="18.75" x14ac:dyDescent="0.25">
      <c r="A63" s="22" t="s">
        <v>237</v>
      </c>
      <c r="B63" s="70" t="s">
        <v>233</v>
      </c>
      <c r="C63" s="22" t="s">
        <v>7</v>
      </c>
      <c r="D63" s="71">
        <v>0</v>
      </c>
      <c r="E63" s="71">
        <v>5</v>
      </c>
      <c r="F63" s="71">
        <v>4</v>
      </c>
    </row>
    <row r="64" spans="1:6" ht="18.75" x14ac:dyDescent="0.25">
      <c r="A64" s="22"/>
      <c r="B64" s="70" t="s">
        <v>249</v>
      </c>
      <c r="C64" s="22" t="s">
        <v>7</v>
      </c>
      <c r="D64" s="71">
        <v>0</v>
      </c>
      <c r="E64" s="71">
        <v>3</v>
      </c>
      <c r="F64" s="71">
        <v>3</v>
      </c>
    </row>
    <row r="65" spans="1:6" ht="18.75" x14ac:dyDescent="0.25">
      <c r="A65" s="22"/>
      <c r="B65" s="70" t="s">
        <v>250</v>
      </c>
      <c r="C65" s="22" t="s">
        <v>7</v>
      </c>
      <c r="D65" s="71">
        <v>0</v>
      </c>
      <c r="E65" s="71">
        <v>3</v>
      </c>
      <c r="F65" s="71">
        <v>3</v>
      </c>
    </row>
    <row r="66" spans="1:6" ht="18.75" x14ac:dyDescent="0.25">
      <c r="A66" s="22"/>
      <c r="B66" s="70" t="s">
        <v>234</v>
      </c>
      <c r="C66" s="22" t="s">
        <v>7</v>
      </c>
      <c r="D66" s="71">
        <v>0</v>
      </c>
      <c r="E66" s="71">
        <v>2</v>
      </c>
      <c r="F66" s="71">
        <v>1</v>
      </c>
    </row>
    <row r="67" spans="1:6" ht="18.75" x14ac:dyDescent="0.25">
      <c r="A67" s="22"/>
      <c r="B67" s="70" t="s">
        <v>238</v>
      </c>
      <c r="C67" s="22" t="s">
        <v>7</v>
      </c>
      <c r="D67" s="71">
        <v>2</v>
      </c>
      <c r="E67" s="71">
        <v>2</v>
      </c>
      <c r="F67" s="71">
        <v>1</v>
      </c>
    </row>
    <row r="68" spans="1:6" ht="18.75" x14ac:dyDescent="0.25">
      <c r="A68" s="22"/>
      <c r="B68" s="18"/>
      <c r="C68" s="22"/>
      <c r="D68" s="71">
        <v>0</v>
      </c>
      <c r="E68" s="71">
        <v>0</v>
      </c>
      <c r="F68" s="71">
        <v>0</v>
      </c>
    </row>
    <row r="69" spans="1:6" ht="18.75" x14ac:dyDescent="0.25">
      <c r="A69" s="33">
        <v>6</v>
      </c>
      <c r="B69" s="68" t="s">
        <v>54</v>
      </c>
      <c r="C69" s="22" t="s">
        <v>7</v>
      </c>
      <c r="D69" s="71">
        <v>0</v>
      </c>
      <c r="E69" s="71">
        <v>0</v>
      </c>
      <c r="F69" s="71">
        <v>0</v>
      </c>
    </row>
    <row r="70" spans="1:6" ht="18.75" x14ac:dyDescent="0.25">
      <c r="A70" s="22" t="s">
        <v>8</v>
      </c>
      <c r="B70" s="70" t="s">
        <v>55</v>
      </c>
      <c r="C70" s="22" t="s">
        <v>7</v>
      </c>
      <c r="D70" s="71">
        <v>20</v>
      </c>
      <c r="E70" s="71">
        <v>38</v>
      </c>
      <c r="F70" s="71">
        <v>24</v>
      </c>
    </row>
    <row r="71" spans="1:6" ht="18.75" x14ac:dyDescent="0.25">
      <c r="A71" s="22" t="s">
        <v>10</v>
      </c>
      <c r="B71" s="70" t="s">
        <v>56</v>
      </c>
      <c r="C71" s="22" t="s">
        <v>7</v>
      </c>
      <c r="D71" s="71">
        <v>14</v>
      </c>
      <c r="E71" s="71">
        <v>49</v>
      </c>
      <c r="F71" s="71">
        <v>28</v>
      </c>
    </row>
    <row r="72" spans="1:6" ht="18.75" x14ac:dyDescent="0.25">
      <c r="A72" s="22" t="s">
        <v>12</v>
      </c>
      <c r="B72" s="70" t="s">
        <v>57</v>
      </c>
      <c r="C72" s="22" t="s">
        <v>7</v>
      </c>
      <c r="D72" s="71">
        <v>17</v>
      </c>
      <c r="E72" s="71">
        <v>34</v>
      </c>
      <c r="F72" s="71">
        <v>14</v>
      </c>
    </row>
    <row r="73" spans="1:6" ht="18.75" x14ac:dyDescent="0.25">
      <c r="A73" s="22" t="s">
        <v>32</v>
      </c>
      <c r="B73" s="70" t="s">
        <v>58</v>
      </c>
      <c r="C73" s="22" t="s">
        <v>7</v>
      </c>
      <c r="D73" s="71">
        <v>7</v>
      </c>
      <c r="E73" s="71">
        <v>21</v>
      </c>
      <c r="F73" s="71">
        <v>15</v>
      </c>
    </row>
    <row r="74" spans="1:6" ht="18.75" x14ac:dyDescent="0.25">
      <c r="A74" s="22" t="s">
        <v>41</v>
      </c>
      <c r="B74" s="70" t="s">
        <v>59</v>
      </c>
      <c r="C74" s="22" t="s">
        <v>7</v>
      </c>
      <c r="D74" s="71">
        <v>11</v>
      </c>
      <c r="E74" s="71">
        <v>24</v>
      </c>
      <c r="F74" s="71">
        <v>15</v>
      </c>
    </row>
    <row r="75" spans="1:6" ht="18.75" x14ac:dyDescent="0.25">
      <c r="A75" s="22" t="s">
        <v>43</v>
      </c>
      <c r="B75" s="70" t="s">
        <v>173</v>
      </c>
      <c r="C75" s="22" t="s">
        <v>7</v>
      </c>
      <c r="D75" s="71">
        <v>0</v>
      </c>
      <c r="E75" s="71">
        <v>1</v>
      </c>
      <c r="F75" s="71">
        <v>0</v>
      </c>
    </row>
    <row r="76" spans="1:6" ht="18.75" x14ac:dyDescent="0.25">
      <c r="A76" s="22" t="s">
        <v>45</v>
      </c>
      <c r="B76" s="70" t="s">
        <v>239</v>
      </c>
      <c r="C76" s="22" t="s">
        <v>7</v>
      </c>
      <c r="D76" s="71">
        <v>0</v>
      </c>
      <c r="E76" s="71">
        <v>1</v>
      </c>
      <c r="F76" s="71">
        <v>0</v>
      </c>
    </row>
    <row r="77" spans="1:6" ht="18.75" x14ac:dyDescent="0.25">
      <c r="A77" s="22" t="s">
        <v>47</v>
      </c>
      <c r="B77" s="70" t="s">
        <v>240</v>
      </c>
      <c r="C77" s="22" t="s">
        <v>7</v>
      </c>
      <c r="D77" s="71">
        <v>0</v>
      </c>
      <c r="E77" s="71">
        <v>1</v>
      </c>
      <c r="F77" s="71">
        <v>0</v>
      </c>
    </row>
    <row r="78" spans="1:6" ht="18.75" x14ac:dyDescent="0.25">
      <c r="A78" s="22"/>
      <c r="B78" s="70"/>
      <c r="C78" s="22"/>
      <c r="D78" s="71">
        <v>0</v>
      </c>
      <c r="E78" s="71">
        <v>0</v>
      </c>
      <c r="F78" s="71">
        <v>0</v>
      </c>
    </row>
    <row r="79" spans="1:6" ht="18.75" x14ac:dyDescent="0.25">
      <c r="A79" s="33">
        <v>7</v>
      </c>
      <c r="B79" s="68" t="s">
        <v>60</v>
      </c>
      <c r="C79" s="22" t="s">
        <v>7</v>
      </c>
      <c r="D79" s="71">
        <v>0</v>
      </c>
      <c r="E79" s="71">
        <v>34</v>
      </c>
      <c r="F79" s="71">
        <v>10</v>
      </c>
    </row>
    <row r="80" spans="1:6" ht="18.75" x14ac:dyDescent="0.25">
      <c r="A80" s="22"/>
      <c r="B80" s="70"/>
      <c r="C80" s="22"/>
      <c r="D80" s="71">
        <v>0</v>
      </c>
      <c r="E80" s="71">
        <v>0</v>
      </c>
      <c r="F80" s="71">
        <v>0</v>
      </c>
    </row>
    <row r="81" spans="1:6" ht="18.75" x14ac:dyDescent="0.25">
      <c r="A81" s="33">
        <v>8</v>
      </c>
      <c r="B81" s="68" t="s">
        <v>61</v>
      </c>
      <c r="C81" s="22" t="s">
        <v>7</v>
      </c>
      <c r="D81" s="71">
        <v>0</v>
      </c>
      <c r="E81" s="71">
        <v>6</v>
      </c>
      <c r="F81" s="71">
        <v>3</v>
      </c>
    </row>
    <row r="82" spans="1:6" ht="18.75" x14ac:dyDescent="0.25">
      <c r="A82" s="22"/>
      <c r="B82" s="70"/>
      <c r="C82" s="22"/>
      <c r="D82" s="71">
        <v>0</v>
      </c>
      <c r="E82" s="71">
        <v>0</v>
      </c>
      <c r="F82" s="71">
        <v>0</v>
      </c>
    </row>
    <row r="83" spans="1:6" ht="18.75" x14ac:dyDescent="0.25">
      <c r="A83" s="33">
        <v>9</v>
      </c>
      <c r="B83" s="68" t="s">
        <v>62</v>
      </c>
      <c r="C83" s="22"/>
      <c r="D83" s="71">
        <v>0</v>
      </c>
      <c r="E83" s="71">
        <v>0</v>
      </c>
      <c r="F83" s="71">
        <v>0</v>
      </c>
    </row>
    <row r="84" spans="1:6" ht="18.75" x14ac:dyDescent="0.25">
      <c r="A84" s="22" t="s">
        <v>8</v>
      </c>
      <c r="B84" s="70" t="s">
        <v>64</v>
      </c>
      <c r="C84" s="22" t="s">
        <v>63</v>
      </c>
      <c r="D84" s="71">
        <v>6.577</v>
      </c>
      <c r="E84" s="71">
        <v>13.05</v>
      </c>
      <c r="F84" s="71">
        <v>2.25</v>
      </c>
    </row>
    <row r="85" spans="1:6" ht="18.75" x14ac:dyDescent="0.25">
      <c r="A85" s="22" t="s">
        <v>10</v>
      </c>
      <c r="B85" s="70" t="s">
        <v>65</v>
      </c>
      <c r="C85" s="22" t="s">
        <v>63</v>
      </c>
      <c r="D85" s="71">
        <v>2.1</v>
      </c>
      <c r="E85" s="71">
        <v>6.55</v>
      </c>
      <c r="F85" s="71">
        <v>3.55</v>
      </c>
    </row>
    <row r="86" spans="1:6" ht="18.75" x14ac:dyDescent="0.25">
      <c r="A86" s="22" t="s">
        <v>12</v>
      </c>
      <c r="B86" s="70" t="s">
        <v>66</v>
      </c>
      <c r="C86" s="22" t="s">
        <v>63</v>
      </c>
      <c r="D86" s="71">
        <v>98.835000000000008</v>
      </c>
      <c r="E86" s="71">
        <v>87.949999999999989</v>
      </c>
      <c r="F86" s="71">
        <v>9.4499999999999993</v>
      </c>
    </row>
    <row r="87" spans="1:6" ht="18.75" x14ac:dyDescent="0.25">
      <c r="A87" s="22" t="s">
        <v>32</v>
      </c>
      <c r="B87" s="70" t="s">
        <v>67</v>
      </c>
      <c r="C87" s="22" t="s">
        <v>63</v>
      </c>
      <c r="D87" s="71">
        <v>324.52100000000002</v>
      </c>
      <c r="E87" s="71">
        <v>12.15</v>
      </c>
      <c r="F87" s="71">
        <v>5.5</v>
      </c>
    </row>
    <row r="88" spans="1:6" ht="18.75" x14ac:dyDescent="0.25">
      <c r="A88" s="22" t="s">
        <v>41</v>
      </c>
      <c r="B88" s="70" t="s">
        <v>68</v>
      </c>
      <c r="C88" s="22" t="s">
        <v>63</v>
      </c>
      <c r="D88" s="71">
        <v>19.533999999999999</v>
      </c>
      <c r="E88" s="71">
        <v>11.3</v>
      </c>
      <c r="F88" s="71">
        <v>5.25</v>
      </c>
    </row>
    <row r="89" spans="1:6" ht="18.75" x14ac:dyDescent="0.25">
      <c r="A89" s="22" t="s">
        <v>43</v>
      </c>
      <c r="B89" s="70" t="s">
        <v>69</v>
      </c>
      <c r="C89" s="22" t="s">
        <v>63</v>
      </c>
      <c r="D89" s="71">
        <v>266.05549999999999</v>
      </c>
      <c r="E89" s="71">
        <v>15.05</v>
      </c>
      <c r="F89" s="71">
        <v>7.2</v>
      </c>
    </row>
    <row r="90" spans="1:6" ht="18.75" x14ac:dyDescent="0.25">
      <c r="A90" s="22" t="s">
        <v>45</v>
      </c>
      <c r="B90" s="70" t="s">
        <v>70</v>
      </c>
      <c r="C90" s="22" t="s">
        <v>63</v>
      </c>
      <c r="D90" s="71">
        <v>658.92599999999993</v>
      </c>
      <c r="E90" s="71">
        <v>8.5</v>
      </c>
      <c r="F90" s="71">
        <v>4.5</v>
      </c>
    </row>
    <row r="91" spans="1:6" ht="18.75" x14ac:dyDescent="0.25">
      <c r="A91" s="22" t="s">
        <v>47</v>
      </c>
      <c r="B91" s="70" t="s">
        <v>71</v>
      </c>
      <c r="C91" s="22" t="s">
        <v>63</v>
      </c>
      <c r="D91" s="71">
        <v>0</v>
      </c>
      <c r="E91" s="71">
        <v>1</v>
      </c>
      <c r="F91" s="71">
        <v>0</v>
      </c>
    </row>
    <row r="92" spans="1:6" ht="18.75" x14ac:dyDescent="0.25">
      <c r="A92" s="22" t="s">
        <v>49</v>
      </c>
      <c r="B92" s="70" t="s">
        <v>186</v>
      </c>
      <c r="C92" s="22" t="s">
        <v>63</v>
      </c>
      <c r="D92" s="71">
        <v>0.30499999999999999</v>
      </c>
      <c r="E92" s="71">
        <v>0</v>
      </c>
      <c r="F92" s="71">
        <v>0</v>
      </c>
    </row>
    <row r="93" spans="1:6" ht="18.75" x14ac:dyDescent="0.25">
      <c r="A93" s="22" t="s">
        <v>51</v>
      </c>
      <c r="B93" s="70" t="s">
        <v>187</v>
      </c>
      <c r="C93" s="22" t="s">
        <v>63</v>
      </c>
      <c r="D93" s="71">
        <v>28.681999999999999</v>
      </c>
      <c r="E93" s="71">
        <v>40</v>
      </c>
      <c r="F93" s="71">
        <v>0</v>
      </c>
    </row>
    <row r="94" spans="1:6" ht="18.75" x14ac:dyDescent="0.25">
      <c r="A94" s="22"/>
      <c r="B94" s="70"/>
      <c r="C94" s="22"/>
      <c r="D94" s="71">
        <v>0</v>
      </c>
      <c r="E94" s="71">
        <v>0</v>
      </c>
      <c r="F94" s="71">
        <v>0</v>
      </c>
    </row>
    <row r="95" spans="1:6" ht="18.75" x14ac:dyDescent="0.25">
      <c r="A95" s="33">
        <v>10</v>
      </c>
      <c r="B95" s="68" t="s">
        <v>72</v>
      </c>
      <c r="C95" s="22" t="s">
        <v>63</v>
      </c>
      <c r="D95" s="71">
        <v>0</v>
      </c>
      <c r="E95" s="71">
        <v>0</v>
      </c>
      <c r="F95" s="71">
        <v>0</v>
      </c>
    </row>
    <row r="96" spans="1:6" ht="18.75" x14ac:dyDescent="0.25">
      <c r="A96" s="22" t="s">
        <v>8</v>
      </c>
      <c r="B96" s="70" t="s">
        <v>73</v>
      </c>
      <c r="C96" s="22" t="s">
        <v>63</v>
      </c>
      <c r="D96" s="71">
        <v>26.445999999999998</v>
      </c>
      <c r="E96" s="71">
        <v>11.2</v>
      </c>
      <c r="F96" s="71">
        <v>1.3</v>
      </c>
    </row>
    <row r="97" spans="1:6" ht="18.75" x14ac:dyDescent="0.25">
      <c r="A97" s="22" t="s">
        <v>10</v>
      </c>
      <c r="B97" s="70" t="s">
        <v>74</v>
      </c>
      <c r="C97" s="22" t="s">
        <v>63</v>
      </c>
      <c r="D97" s="71">
        <v>1.81</v>
      </c>
      <c r="E97" s="71">
        <v>7.7</v>
      </c>
      <c r="F97" s="71">
        <v>1.7999999999999998</v>
      </c>
    </row>
    <row r="98" spans="1:6" ht="18.75" x14ac:dyDescent="0.25">
      <c r="A98" s="22" t="s">
        <v>12</v>
      </c>
      <c r="B98" s="70" t="s">
        <v>75</v>
      </c>
      <c r="C98" s="22" t="s">
        <v>63</v>
      </c>
      <c r="D98" s="71">
        <v>1.7990000000000002</v>
      </c>
      <c r="E98" s="71">
        <v>3.5</v>
      </c>
      <c r="F98" s="71">
        <v>3.1</v>
      </c>
    </row>
    <row r="99" spans="1:6" ht="18.75" x14ac:dyDescent="0.25">
      <c r="A99" s="22" t="s">
        <v>32</v>
      </c>
      <c r="B99" s="70" t="s">
        <v>188</v>
      </c>
      <c r="C99" s="22" t="s">
        <v>63</v>
      </c>
      <c r="D99" s="71">
        <v>0.54</v>
      </c>
      <c r="E99" s="71">
        <v>1</v>
      </c>
      <c r="F99" s="71">
        <v>0</v>
      </c>
    </row>
    <row r="100" spans="1:6" ht="18.75" x14ac:dyDescent="0.25">
      <c r="A100" s="22" t="s">
        <v>41</v>
      </c>
      <c r="B100" s="70" t="s">
        <v>189</v>
      </c>
      <c r="C100" s="22" t="s">
        <v>63</v>
      </c>
      <c r="D100" s="71">
        <v>0.54100000000000004</v>
      </c>
      <c r="E100" s="71">
        <v>0</v>
      </c>
      <c r="F100" s="71">
        <v>0</v>
      </c>
    </row>
    <row r="101" spans="1:6" ht="18.75" x14ac:dyDescent="0.25">
      <c r="A101" s="22" t="s">
        <v>43</v>
      </c>
      <c r="B101" s="70" t="s">
        <v>192</v>
      </c>
      <c r="C101" s="22" t="s">
        <v>63</v>
      </c>
      <c r="D101" s="71">
        <v>0.4</v>
      </c>
      <c r="E101" s="71">
        <v>0</v>
      </c>
      <c r="F101" s="71">
        <v>0</v>
      </c>
    </row>
    <row r="102" spans="1:6" ht="18.75" x14ac:dyDescent="0.25">
      <c r="A102" s="22" t="s">
        <v>45</v>
      </c>
      <c r="B102" s="70" t="s">
        <v>193</v>
      </c>
      <c r="C102" s="22" t="s">
        <v>63</v>
      </c>
      <c r="D102" s="71">
        <v>0.32600000000000001</v>
      </c>
      <c r="E102" s="71">
        <v>0</v>
      </c>
      <c r="F102" s="71">
        <v>0</v>
      </c>
    </row>
    <row r="103" spans="1:6" ht="18.75" x14ac:dyDescent="0.25">
      <c r="A103" s="22" t="s">
        <v>47</v>
      </c>
      <c r="B103" s="70" t="s">
        <v>194</v>
      </c>
      <c r="C103" s="22" t="s">
        <v>63</v>
      </c>
      <c r="D103" s="71">
        <v>8.5999999999999993E-2</v>
      </c>
      <c r="E103" s="71">
        <v>0</v>
      </c>
      <c r="F103" s="71">
        <v>0</v>
      </c>
    </row>
    <row r="104" spans="1:6" ht="18.75" x14ac:dyDescent="0.25">
      <c r="A104" s="22" t="s">
        <v>49</v>
      </c>
      <c r="B104" s="70" t="s">
        <v>195</v>
      </c>
      <c r="C104" s="22" t="s">
        <v>63</v>
      </c>
      <c r="D104" s="71">
        <v>0.98299999999999998</v>
      </c>
      <c r="E104" s="71">
        <v>0</v>
      </c>
      <c r="F104" s="71">
        <v>0</v>
      </c>
    </row>
    <row r="105" spans="1:6" ht="18.75" x14ac:dyDescent="0.25">
      <c r="A105" s="22" t="s">
        <v>51</v>
      </c>
      <c r="B105" s="70" t="s">
        <v>196</v>
      </c>
      <c r="C105" s="22" t="s">
        <v>63</v>
      </c>
      <c r="D105" s="71">
        <v>1.819</v>
      </c>
      <c r="E105" s="71">
        <v>0</v>
      </c>
      <c r="F105" s="71">
        <v>0</v>
      </c>
    </row>
    <row r="106" spans="1:6" ht="18.75" x14ac:dyDescent="0.25">
      <c r="A106" s="22" t="s">
        <v>190</v>
      </c>
      <c r="B106" s="70" t="s">
        <v>197</v>
      </c>
      <c r="C106" s="22" t="s">
        <v>63</v>
      </c>
      <c r="D106" s="71">
        <v>5.6000000000000001E-2</v>
      </c>
      <c r="E106" s="71">
        <v>0</v>
      </c>
      <c r="F106" s="71">
        <v>0</v>
      </c>
    </row>
    <row r="107" spans="1:6" ht="18.75" x14ac:dyDescent="0.25">
      <c r="A107" s="22" t="s">
        <v>191</v>
      </c>
      <c r="B107" s="70" t="s">
        <v>218</v>
      </c>
      <c r="C107" s="22" t="s">
        <v>63</v>
      </c>
      <c r="D107" s="71">
        <v>0</v>
      </c>
      <c r="E107" s="71">
        <v>1</v>
      </c>
      <c r="F107" s="71">
        <v>0</v>
      </c>
    </row>
    <row r="108" spans="1:6" ht="18.75" x14ac:dyDescent="0.25">
      <c r="A108" s="22"/>
      <c r="B108" s="70"/>
      <c r="C108" s="22"/>
      <c r="D108" s="71">
        <v>0</v>
      </c>
      <c r="E108" s="71">
        <v>0</v>
      </c>
      <c r="F108" s="71">
        <v>0</v>
      </c>
    </row>
    <row r="109" spans="1:6" ht="18.75" x14ac:dyDescent="0.25">
      <c r="A109" s="33">
        <v>11</v>
      </c>
      <c r="B109" s="68" t="s">
        <v>76</v>
      </c>
      <c r="C109" s="22"/>
      <c r="D109" s="71">
        <v>0</v>
      </c>
      <c r="E109" s="71">
        <v>0</v>
      </c>
      <c r="F109" s="71">
        <v>0</v>
      </c>
    </row>
    <row r="110" spans="1:6" ht="18.75" x14ac:dyDescent="0.25">
      <c r="A110" s="22" t="s">
        <v>8</v>
      </c>
      <c r="B110" s="70" t="s">
        <v>77</v>
      </c>
      <c r="C110" s="22" t="s">
        <v>7</v>
      </c>
      <c r="D110" s="71">
        <v>0</v>
      </c>
      <c r="E110" s="71">
        <v>370</v>
      </c>
      <c r="F110" s="71">
        <v>40</v>
      </c>
    </row>
    <row r="111" spans="1:6" ht="18.75" x14ac:dyDescent="0.25">
      <c r="A111" s="22" t="s">
        <v>10</v>
      </c>
      <c r="B111" s="70" t="s">
        <v>78</v>
      </c>
      <c r="C111" s="22" t="s">
        <v>7</v>
      </c>
      <c r="D111" s="71">
        <v>1987</v>
      </c>
      <c r="E111" s="71">
        <v>1830</v>
      </c>
      <c r="F111" s="71">
        <v>855</v>
      </c>
    </row>
    <row r="112" spans="1:6" ht="18.75" x14ac:dyDescent="0.25">
      <c r="A112" s="22" t="s">
        <v>12</v>
      </c>
      <c r="B112" s="70" t="s">
        <v>174</v>
      </c>
      <c r="C112" s="22" t="s">
        <v>7</v>
      </c>
      <c r="D112" s="71">
        <v>0</v>
      </c>
      <c r="E112" s="71">
        <v>6</v>
      </c>
      <c r="F112" s="71">
        <v>12</v>
      </c>
    </row>
    <row r="113" spans="1:6" ht="18.75" x14ac:dyDescent="0.25">
      <c r="A113" s="22" t="s">
        <v>32</v>
      </c>
      <c r="B113" s="70" t="s">
        <v>176</v>
      </c>
      <c r="C113" s="22" t="s">
        <v>7</v>
      </c>
      <c r="D113" s="71">
        <v>32</v>
      </c>
      <c r="E113" s="71">
        <v>2000</v>
      </c>
      <c r="F113" s="71">
        <v>1060</v>
      </c>
    </row>
    <row r="114" spans="1:6" ht="18.75" x14ac:dyDescent="0.25">
      <c r="A114" s="22" t="s">
        <v>41</v>
      </c>
      <c r="B114" s="70" t="s">
        <v>177</v>
      </c>
      <c r="C114" s="22" t="s">
        <v>7</v>
      </c>
      <c r="D114" s="71">
        <v>22</v>
      </c>
      <c r="E114" s="71">
        <v>90</v>
      </c>
      <c r="F114" s="71">
        <v>70</v>
      </c>
    </row>
    <row r="115" spans="1:6" ht="18.75" x14ac:dyDescent="0.25">
      <c r="A115" s="22" t="s">
        <v>43</v>
      </c>
      <c r="B115" s="70" t="s">
        <v>198</v>
      </c>
      <c r="C115" s="22" t="s">
        <v>7</v>
      </c>
      <c r="D115" s="71">
        <v>6</v>
      </c>
      <c r="E115" s="71">
        <v>0</v>
      </c>
      <c r="F115" s="71">
        <v>0</v>
      </c>
    </row>
    <row r="116" spans="1:6" ht="18.75" x14ac:dyDescent="0.25">
      <c r="A116" s="22" t="s">
        <v>45</v>
      </c>
      <c r="B116" s="70" t="s">
        <v>221</v>
      </c>
      <c r="C116" s="22" t="s">
        <v>7</v>
      </c>
      <c r="D116" s="71">
        <v>0</v>
      </c>
      <c r="E116" s="71">
        <v>420</v>
      </c>
      <c r="F116" s="71">
        <v>280</v>
      </c>
    </row>
    <row r="117" spans="1:6" ht="18.75" x14ac:dyDescent="0.25">
      <c r="A117" s="22" t="s">
        <v>47</v>
      </c>
      <c r="B117" s="70" t="s">
        <v>222</v>
      </c>
      <c r="C117" s="22" t="s">
        <v>7</v>
      </c>
      <c r="D117" s="71">
        <v>0</v>
      </c>
      <c r="E117" s="71">
        <v>700</v>
      </c>
      <c r="F117" s="71">
        <v>420</v>
      </c>
    </row>
    <row r="118" spans="1:6" ht="18.75" x14ac:dyDescent="0.25">
      <c r="A118" s="22" t="s">
        <v>49</v>
      </c>
      <c r="B118" s="70" t="s">
        <v>241</v>
      </c>
      <c r="C118" s="22" t="s">
        <v>7</v>
      </c>
      <c r="D118" s="71">
        <v>129</v>
      </c>
      <c r="E118" s="71">
        <v>0</v>
      </c>
      <c r="F118" s="71">
        <v>0</v>
      </c>
    </row>
    <row r="119" spans="1:6" ht="18.75" x14ac:dyDescent="0.25">
      <c r="A119" s="22"/>
      <c r="B119" s="70"/>
      <c r="C119" s="22"/>
      <c r="D119" s="71">
        <v>0</v>
      </c>
      <c r="E119" s="71">
        <v>0</v>
      </c>
      <c r="F119" s="71">
        <v>0</v>
      </c>
    </row>
    <row r="120" spans="1:6" ht="18.75" x14ac:dyDescent="0.25">
      <c r="A120" s="33">
        <v>12</v>
      </c>
      <c r="B120" s="68" t="s">
        <v>79</v>
      </c>
      <c r="C120" s="22"/>
      <c r="D120" s="71">
        <v>0</v>
      </c>
      <c r="E120" s="71">
        <v>0</v>
      </c>
      <c r="F120" s="71">
        <v>0</v>
      </c>
    </row>
    <row r="121" spans="1:6" ht="18.75" x14ac:dyDescent="0.25">
      <c r="A121" s="22" t="s">
        <v>8</v>
      </c>
      <c r="B121" s="70" t="s">
        <v>80</v>
      </c>
      <c r="C121" s="22" t="s">
        <v>63</v>
      </c>
      <c r="D121" s="71">
        <v>59.554000000000002</v>
      </c>
      <c r="E121" s="71">
        <v>24</v>
      </c>
      <c r="F121" s="71">
        <v>9.6</v>
      </c>
    </row>
    <row r="122" spans="1:6" ht="18.75" x14ac:dyDescent="0.25">
      <c r="A122" s="22" t="s">
        <v>10</v>
      </c>
      <c r="B122" s="70" t="s">
        <v>81</v>
      </c>
      <c r="C122" s="22" t="s">
        <v>63</v>
      </c>
      <c r="D122" s="71">
        <v>25.786000000000001</v>
      </c>
      <c r="E122" s="71">
        <v>15.899999999999999</v>
      </c>
      <c r="F122" s="71">
        <v>9.5</v>
      </c>
    </row>
    <row r="123" spans="1:6" ht="18.75" x14ac:dyDescent="0.25">
      <c r="A123" s="22" t="s">
        <v>12</v>
      </c>
      <c r="B123" s="70" t="s">
        <v>82</v>
      </c>
      <c r="C123" s="22" t="s">
        <v>63</v>
      </c>
      <c r="D123" s="71">
        <v>16.978999999999999</v>
      </c>
      <c r="E123" s="71">
        <v>11</v>
      </c>
      <c r="F123" s="71">
        <v>6.75</v>
      </c>
    </row>
    <row r="124" spans="1:6" ht="18.75" x14ac:dyDescent="0.25">
      <c r="A124" s="22" t="s">
        <v>32</v>
      </c>
      <c r="B124" s="70" t="s">
        <v>202</v>
      </c>
      <c r="C124" s="22" t="s">
        <v>63</v>
      </c>
      <c r="D124" s="71">
        <v>5.4029999999999996</v>
      </c>
      <c r="E124" s="71">
        <v>6.5</v>
      </c>
      <c r="F124" s="71">
        <v>0</v>
      </c>
    </row>
    <row r="125" spans="1:6" ht="18.75" x14ac:dyDescent="0.25">
      <c r="A125" s="33">
        <v>13</v>
      </c>
      <c r="B125" s="68" t="s">
        <v>83</v>
      </c>
      <c r="C125" s="22"/>
      <c r="D125" s="71">
        <v>0</v>
      </c>
      <c r="E125" s="71">
        <v>0</v>
      </c>
      <c r="F125" s="71">
        <v>0</v>
      </c>
    </row>
    <row r="126" spans="1:6" ht="18.75" x14ac:dyDescent="0.25">
      <c r="A126" s="22" t="s">
        <v>8</v>
      </c>
      <c r="B126" s="70" t="s">
        <v>84</v>
      </c>
      <c r="C126" s="22" t="s">
        <v>7</v>
      </c>
      <c r="D126" s="71">
        <v>671</v>
      </c>
      <c r="E126" s="71">
        <v>303</v>
      </c>
      <c r="F126" s="71">
        <v>271</v>
      </c>
    </row>
    <row r="127" spans="1:6" ht="18.75" x14ac:dyDescent="0.25">
      <c r="A127" s="22" t="s">
        <v>10</v>
      </c>
      <c r="B127" s="70" t="s">
        <v>85</v>
      </c>
      <c r="C127" s="22" t="s">
        <v>7</v>
      </c>
      <c r="D127" s="71">
        <v>150</v>
      </c>
      <c r="E127" s="71">
        <v>53</v>
      </c>
      <c r="F127" s="71">
        <v>52</v>
      </c>
    </row>
    <row r="128" spans="1:6" ht="18.75" x14ac:dyDescent="0.25">
      <c r="A128" s="22" t="s">
        <v>12</v>
      </c>
      <c r="B128" s="70" t="s">
        <v>87</v>
      </c>
      <c r="C128" s="22" t="s">
        <v>7</v>
      </c>
      <c r="D128" s="71">
        <v>2</v>
      </c>
      <c r="E128" s="71">
        <v>30</v>
      </c>
      <c r="F128" s="71">
        <v>22</v>
      </c>
    </row>
    <row r="129" spans="1:6" ht="18.75" x14ac:dyDescent="0.25">
      <c r="A129" s="22" t="s">
        <v>178</v>
      </c>
      <c r="B129" s="70" t="s">
        <v>179</v>
      </c>
      <c r="C129" s="22" t="s">
        <v>7</v>
      </c>
      <c r="D129" s="71">
        <v>0</v>
      </c>
      <c r="E129" s="71">
        <v>12</v>
      </c>
      <c r="F129" s="71">
        <v>12</v>
      </c>
    </row>
    <row r="130" spans="1:6" ht="18.75" x14ac:dyDescent="0.25">
      <c r="A130" s="22" t="s">
        <v>41</v>
      </c>
      <c r="B130" s="70" t="s">
        <v>89</v>
      </c>
      <c r="C130" s="22" t="s">
        <v>7</v>
      </c>
      <c r="D130" s="71">
        <v>47</v>
      </c>
      <c r="E130" s="71">
        <v>19</v>
      </c>
      <c r="F130" s="71">
        <v>0</v>
      </c>
    </row>
    <row r="131" spans="1:6" ht="18.75" x14ac:dyDescent="0.25">
      <c r="A131" s="22"/>
      <c r="B131" s="70"/>
      <c r="C131" s="22"/>
      <c r="D131" s="71">
        <v>0</v>
      </c>
      <c r="E131" s="71">
        <v>0</v>
      </c>
      <c r="F131" s="71">
        <v>0</v>
      </c>
    </row>
    <row r="132" spans="1:6" ht="18.75" x14ac:dyDescent="0.25">
      <c r="A132" s="33">
        <v>14</v>
      </c>
      <c r="B132" s="68" t="s">
        <v>86</v>
      </c>
      <c r="C132" s="22"/>
      <c r="D132" s="71">
        <v>0</v>
      </c>
      <c r="E132" s="71">
        <v>0</v>
      </c>
      <c r="F132" s="71">
        <v>0</v>
      </c>
    </row>
    <row r="133" spans="1:6" ht="18.75" x14ac:dyDescent="0.25">
      <c r="A133" s="22" t="s">
        <v>8</v>
      </c>
      <c r="B133" s="70" t="s">
        <v>87</v>
      </c>
      <c r="C133" s="22" t="s">
        <v>7</v>
      </c>
      <c r="D133" s="71">
        <v>261</v>
      </c>
      <c r="E133" s="71">
        <v>60</v>
      </c>
      <c r="F133" s="71">
        <v>42</v>
      </c>
    </row>
    <row r="134" spans="1:6" ht="18.75" x14ac:dyDescent="0.25">
      <c r="A134" s="22" t="s">
        <v>10</v>
      </c>
      <c r="B134" s="70" t="s">
        <v>88</v>
      </c>
      <c r="C134" s="22" t="s">
        <v>7</v>
      </c>
      <c r="D134" s="71">
        <v>26</v>
      </c>
      <c r="E134" s="71">
        <v>63</v>
      </c>
      <c r="F134" s="71">
        <v>54</v>
      </c>
    </row>
    <row r="135" spans="1:6" ht="18.75" x14ac:dyDescent="0.25">
      <c r="A135" s="22" t="s">
        <v>12</v>
      </c>
      <c r="B135" s="70" t="s">
        <v>89</v>
      </c>
      <c r="C135" s="22" t="s">
        <v>7</v>
      </c>
      <c r="D135" s="71">
        <v>52</v>
      </c>
      <c r="E135" s="71">
        <v>24</v>
      </c>
      <c r="F135" s="71">
        <v>15</v>
      </c>
    </row>
    <row r="136" spans="1:6" ht="18.75" x14ac:dyDescent="0.25">
      <c r="A136" s="22" t="s">
        <v>32</v>
      </c>
      <c r="B136" s="70" t="s">
        <v>84</v>
      </c>
      <c r="C136" s="22" t="s">
        <v>7</v>
      </c>
      <c r="D136" s="71">
        <v>4</v>
      </c>
      <c r="E136" s="71">
        <v>15</v>
      </c>
      <c r="F136" s="71">
        <v>15</v>
      </c>
    </row>
    <row r="137" spans="1:6" ht="18.75" x14ac:dyDescent="0.25">
      <c r="A137" s="22"/>
      <c r="B137" s="70"/>
      <c r="C137" s="22"/>
      <c r="D137" s="71">
        <v>0</v>
      </c>
      <c r="E137" s="71">
        <v>0</v>
      </c>
      <c r="F137" s="71">
        <v>0</v>
      </c>
    </row>
    <row r="138" spans="1:6" ht="18.75" x14ac:dyDescent="0.25">
      <c r="A138" s="33">
        <v>15</v>
      </c>
      <c r="B138" s="68" t="s">
        <v>90</v>
      </c>
      <c r="C138" s="22"/>
      <c r="D138" s="71">
        <v>0</v>
      </c>
      <c r="E138" s="71">
        <v>0</v>
      </c>
      <c r="F138" s="71">
        <v>0</v>
      </c>
    </row>
    <row r="139" spans="1:6" ht="18.75" x14ac:dyDescent="0.25">
      <c r="A139" s="22" t="s">
        <v>8</v>
      </c>
      <c r="B139" s="70" t="s">
        <v>84</v>
      </c>
      <c r="C139" s="22" t="s">
        <v>7</v>
      </c>
      <c r="D139" s="71">
        <v>227</v>
      </c>
      <c r="E139" s="71">
        <v>208</v>
      </c>
      <c r="F139" s="71">
        <v>148</v>
      </c>
    </row>
    <row r="140" spans="1:6" ht="18.75" x14ac:dyDescent="0.25">
      <c r="A140" s="22" t="s">
        <v>10</v>
      </c>
      <c r="B140" s="70" t="s">
        <v>87</v>
      </c>
      <c r="C140" s="22" t="s">
        <v>7</v>
      </c>
      <c r="D140" s="71">
        <v>40</v>
      </c>
      <c r="E140" s="71">
        <v>159</v>
      </c>
      <c r="F140" s="71">
        <v>90</v>
      </c>
    </row>
    <row r="141" spans="1:6" ht="18.75" x14ac:dyDescent="0.25">
      <c r="A141" s="22" t="s">
        <v>12</v>
      </c>
      <c r="B141" s="70" t="s">
        <v>85</v>
      </c>
      <c r="C141" s="22" t="s">
        <v>7</v>
      </c>
      <c r="D141" s="71">
        <v>98</v>
      </c>
      <c r="E141" s="71">
        <v>82</v>
      </c>
      <c r="F141" s="71">
        <v>47</v>
      </c>
    </row>
    <row r="142" spans="1:6" ht="18.75" x14ac:dyDescent="0.25">
      <c r="A142" s="22"/>
      <c r="B142" s="70"/>
      <c r="C142" s="22"/>
      <c r="D142" s="71">
        <v>0</v>
      </c>
      <c r="E142" s="71">
        <v>0</v>
      </c>
      <c r="F142" s="71">
        <v>0</v>
      </c>
    </row>
    <row r="143" spans="1:6" ht="18.75" x14ac:dyDescent="0.25">
      <c r="A143" s="33">
        <v>16</v>
      </c>
      <c r="B143" s="68" t="s">
        <v>91</v>
      </c>
      <c r="C143" s="22"/>
      <c r="D143" s="71">
        <v>0</v>
      </c>
      <c r="E143" s="71">
        <v>0</v>
      </c>
      <c r="F143" s="71">
        <v>0</v>
      </c>
    </row>
    <row r="144" spans="1:6" ht="18.75" x14ac:dyDescent="0.25">
      <c r="A144" s="22" t="s">
        <v>8</v>
      </c>
      <c r="B144" s="70" t="s">
        <v>84</v>
      </c>
      <c r="C144" s="22" t="s">
        <v>7</v>
      </c>
      <c r="D144" s="71">
        <v>155</v>
      </c>
      <c r="E144" s="71">
        <v>135</v>
      </c>
      <c r="F144" s="71">
        <v>72</v>
      </c>
    </row>
    <row r="145" spans="1:6" ht="18.75" x14ac:dyDescent="0.25">
      <c r="A145" s="22" t="s">
        <v>10</v>
      </c>
      <c r="B145" s="70" t="s">
        <v>87</v>
      </c>
      <c r="C145" s="22" t="s">
        <v>7</v>
      </c>
      <c r="D145" s="71">
        <v>64</v>
      </c>
      <c r="E145" s="71">
        <v>159</v>
      </c>
      <c r="F145" s="71">
        <v>71</v>
      </c>
    </row>
    <row r="146" spans="1:6" ht="18.75" x14ac:dyDescent="0.25">
      <c r="A146" s="22" t="s">
        <v>12</v>
      </c>
      <c r="B146" s="70" t="s">
        <v>85</v>
      </c>
      <c r="C146" s="22" t="s">
        <v>7</v>
      </c>
      <c r="D146" s="71">
        <v>111</v>
      </c>
      <c r="E146" s="71">
        <v>82</v>
      </c>
      <c r="F146" s="71">
        <v>57</v>
      </c>
    </row>
    <row r="147" spans="1:6" ht="18.75" x14ac:dyDescent="0.25">
      <c r="A147" s="22" t="s">
        <v>32</v>
      </c>
      <c r="B147" s="70" t="s">
        <v>179</v>
      </c>
      <c r="C147" s="22" t="s">
        <v>7</v>
      </c>
      <c r="D147" s="71">
        <v>15</v>
      </c>
      <c r="E147" s="71">
        <v>30</v>
      </c>
      <c r="F147" s="71">
        <v>15</v>
      </c>
    </row>
    <row r="148" spans="1:6" ht="18.75" x14ac:dyDescent="0.25">
      <c r="A148" s="22" t="s">
        <v>41</v>
      </c>
      <c r="B148" s="70" t="s">
        <v>88</v>
      </c>
      <c r="C148" s="22" t="s">
        <v>7</v>
      </c>
      <c r="D148" s="71">
        <v>20</v>
      </c>
      <c r="E148" s="71">
        <v>10</v>
      </c>
      <c r="F148" s="71">
        <v>10</v>
      </c>
    </row>
    <row r="149" spans="1:6" ht="18.75" x14ac:dyDescent="0.25">
      <c r="A149" s="22"/>
      <c r="B149" s="70"/>
      <c r="C149" s="22"/>
      <c r="D149" s="71">
        <v>0</v>
      </c>
      <c r="E149" s="71">
        <v>0</v>
      </c>
      <c r="F149" s="71">
        <v>0</v>
      </c>
    </row>
    <row r="150" spans="1:6" ht="18.75" x14ac:dyDescent="0.25">
      <c r="A150" s="33">
        <v>17</v>
      </c>
      <c r="B150" s="68" t="s">
        <v>92</v>
      </c>
      <c r="C150" s="22"/>
      <c r="D150" s="71">
        <v>0</v>
      </c>
      <c r="E150" s="71">
        <v>0</v>
      </c>
      <c r="F150" s="71">
        <v>0</v>
      </c>
    </row>
    <row r="151" spans="1:6" ht="18.75" x14ac:dyDescent="0.25">
      <c r="A151" s="22" t="s">
        <v>8</v>
      </c>
      <c r="B151" s="70" t="s">
        <v>87</v>
      </c>
      <c r="C151" s="22" t="s">
        <v>7</v>
      </c>
      <c r="D151" s="71">
        <v>300</v>
      </c>
      <c r="E151" s="71">
        <v>112</v>
      </c>
      <c r="F151" s="71">
        <v>73</v>
      </c>
    </row>
    <row r="152" spans="1:6" ht="18.75" x14ac:dyDescent="0.25">
      <c r="A152" s="22" t="s">
        <v>10</v>
      </c>
      <c r="B152" s="70" t="s">
        <v>179</v>
      </c>
      <c r="C152" s="22" t="s">
        <v>7</v>
      </c>
      <c r="D152" s="71">
        <v>0</v>
      </c>
      <c r="E152" s="71">
        <v>10</v>
      </c>
      <c r="F152" s="71">
        <v>0</v>
      </c>
    </row>
    <row r="153" spans="1:6" ht="18.75" x14ac:dyDescent="0.25">
      <c r="A153" s="22" t="s">
        <v>12</v>
      </c>
      <c r="B153" s="70" t="s">
        <v>84</v>
      </c>
      <c r="C153" s="22" t="s">
        <v>7</v>
      </c>
      <c r="D153" s="71">
        <v>24</v>
      </c>
      <c r="E153" s="71">
        <v>10</v>
      </c>
      <c r="F153" s="71">
        <v>10</v>
      </c>
    </row>
    <row r="154" spans="1:6" ht="18.75" x14ac:dyDescent="0.25">
      <c r="A154" s="22" t="s">
        <v>32</v>
      </c>
      <c r="B154" s="70" t="s">
        <v>199</v>
      </c>
      <c r="C154" s="22" t="s">
        <v>7</v>
      </c>
      <c r="D154" s="71">
        <v>2</v>
      </c>
      <c r="E154" s="71">
        <v>0</v>
      </c>
      <c r="F154" s="71">
        <v>0</v>
      </c>
    </row>
    <row r="155" spans="1:6" ht="18.75" x14ac:dyDescent="0.25">
      <c r="A155" s="22"/>
      <c r="B155" s="70"/>
      <c r="C155" s="22"/>
      <c r="D155" s="71">
        <v>0</v>
      </c>
      <c r="E155" s="71">
        <v>0</v>
      </c>
      <c r="F155" s="71">
        <v>0</v>
      </c>
    </row>
    <row r="156" spans="1:6" ht="18.75" x14ac:dyDescent="0.25">
      <c r="A156" s="33">
        <v>18</v>
      </c>
      <c r="B156" s="68" t="s">
        <v>93</v>
      </c>
      <c r="C156" s="22"/>
      <c r="D156" s="71">
        <v>0</v>
      </c>
      <c r="E156" s="71">
        <v>0</v>
      </c>
      <c r="F156" s="71">
        <v>0</v>
      </c>
    </row>
    <row r="157" spans="1:6" ht="18.75" x14ac:dyDescent="0.25">
      <c r="A157" s="22" t="s">
        <v>8</v>
      </c>
      <c r="B157" s="70" t="s">
        <v>80</v>
      </c>
      <c r="C157" s="22" t="s">
        <v>7</v>
      </c>
      <c r="D157" s="71">
        <v>863</v>
      </c>
      <c r="E157" s="71">
        <v>209</v>
      </c>
      <c r="F157" s="71">
        <v>173</v>
      </c>
    </row>
    <row r="158" spans="1:6" ht="18.75" x14ac:dyDescent="0.25">
      <c r="A158" s="22" t="s">
        <v>10</v>
      </c>
      <c r="B158" s="70" t="s">
        <v>81</v>
      </c>
      <c r="C158" s="22" t="s">
        <v>7</v>
      </c>
      <c r="D158" s="71">
        <v>0</v>
      </c>
      <c r="E158" s="71">
        <v>31</v>
      </c>
      <c r="F158" s="71">
        <v>21</v>
      </c>
    </row>
    <row r="159" spans="1:6" ht="18.75" x14ac:dyDescent="0.25">
      <c r="A159" s="22" t="s">
        <v>12</v>
      </c>
      <c r="B159" s="70" t="s">
        <v>180</v>
      </c>
      <c r="C159" s="22" t="s">
        <v>7</v>
      </c>
      <c r="D159" s="71">
        <v>61</v>
      </c>
      <c r="E159" s="71">
        <v>50</v>
      </c>
      <c r="F159" s="71">
        <v>0</v>
      </c>
    </row>
    <row r="160" spans="1:6" ht="18.75" x14ac:dyDescent="0.25">
      <c r="A160" s="22"/>
      <c r="B160" s="70"/>
      <c r="C160" s="22"/>
      <c r="D160" s="71">
        <v>0</v>
      </c>
      <c r="E160" s="71">
        <v>0</v>
      </c>
      <c r="F160" s="71">
        <v>0</v>
      </c>
    </row>
    <row r="161" spans="1:6" ht="18.75" x14ac:dyDescent="0.25">
      <c r="A161" s="33">
        <v>19</v>
      </c>
      <c r="B161" s="68" t="s">
        <v>94</v>
      </c>
      <c r="C161" s="22"/>
      <c r="D161" s="71">
        <v>0</v>
      </c>
      <c r="E161" s="71">
        <v>0</v>
      </c>
      <c r="F161" s="71">
        <v>0</v>
      </c>
    </row>
    <row r="162" spans="1:6" ht="18.75" x14ac:dyDescent="0.25">
      <c r="A162" s="22" t="s">
        <v>8</v>
      </c>
      <c r="B162" s="70" t="s">
        <v>95</v>
      </c>
      <c r="C162" s="22" t="s">
        <v>53</v>
      </c>
      <c r="D162" s="71">
        <v>6</v>
      </c>
      <c r="E162" s="71">
        <v>4</v>
      </c>
      <c r="F162" s="71">
        <v>1</v>
      </c>
    </row>
    <row r="163" spans="1:6" ht="45" x14ac:dyDescent="0.25">
      <c r="A163" s="22" t="s">
        <v>10</v>
      </c>
      <c r="B163" s="70" t="s">
        <v>96</v>
      </c>
      <c r="C163" s="22" t="s">
        <v>53</v>
      </c>
      <c r="D163" s="71">
        <v>4</v>
      </c>
      <c r="E163" s="71">
        <v>5</v>
      </c>
      <c r="F163" s="71">
        <v>0</v>
      </c>
    </row>
    <row r="164" spans="1:6" ht="18.75" x14ac:dyDescent="0.25">
      <c r="A164" s="22"/>
      <c r="B164" s="70"/>
      <c r="C164" s="22"/>
      <c r="D164" s="71">
        <v>0</v>
      </c>
      <c r="E164" s="71">
        <v>0</v>
      </c>
      <c r="F164" s="71">
        <v>0</v>
      </c>
    </row>
    <row r="165" spans="1:6" ht="18.75" x14ac:dyDescent="0.25">
      <c r="A165" s="33">
        <v>20</v>
      </c>
      <c r="B165" s="68" t="s">
        <v>97</v>
      </c>
      <c r="C165" s="22"/>
      <c r="D165" s="71">
        <v>0</v>
      </c>
      <c r="E165" s="71">
        <v>0</v>
      </c>
      <c r="F165" s="71">
        <v>0</v>
      </c>
    </row>
    <row r="166" spans="1:6" ht="18.75" x14ac:dyDescent="0.25">
      <c r="A166" s="33" t="s">
        <v>98</v>
      </c>
      <c r="B166" s="68" t="s">
        <v>99</v>
      </c>
      <c r="C166" s="22" t="s">
        <v>53</v>
      </c>
      <c r="D166" s="71">
        <v>0</v>
      </c>
      <c r="E166" s="71">
        <v>0</v>
      </c>
      <c r="F166" s="71">
        <v>0</v>
      </c>
    </row>
    <row r="167" spans="1:6" ht="18.75" x14ac:dyDescent="0.25">
      <c r="A167" s="22" t="s">
        <v>100</v>
      </c>
      <c r="B167" s="70" t="s">
        <v>101</v>
      </c>
      <c r="C167" s="22" t="s">
        <v>53</v>
      </c>
      <c r="D167" s="71">
        <v>0</v>
      </c>
      <c r="E167" s="71">
        <v>0</v>
      </c>
      <c r="F167" s="71">
        <v>0</v>
      </c>
    </row>
    <row r="168" spans="1:6" ht="18.75" x14ac:dyDescent="0.25">
      <c r="A168" s="22" t="s">
        <v>102</v>
      </c>
      <c r="B168" s="70" t="s">
        <v>103</v>
      </c>
      <c r="C168" s="22" t="s">
        <v>53</v>
      </c>
      <c r="D168" s="71">
        <v>0</v>
      </c>
      <c r="E168" s="71">
        <v>0</v>
      </c>
      <c r="F168" s="71">
        <v>0</v>
      </c>
    </row>
    <row r="169" spans="1:6" ht="18.75" x14ac:dyDescent="0.25">
      <c r="A169" s="22" t="s">
        <v>104</v>
      </c>
      <c r="B169" s="70" t="s">
        <v>105</v>
      </c>
      <c r="C169" s="22" t="s">
        <v>53</v>
      </c>
      <c r="D169" s="71">
        <v>0</v>
      </c>
      <c r="E169" s="71">
        <v>0</v>
      </c>
      <c r="F169" s="71">
        <v>0</v>
      </c>
    </row>
    <row r="170" spans="1:6" ht="18.75" x14ac:dyDescent="0.25">
      <c r="A170" s="33" t="s">
        <v>106</v>
      </c>
      <c r="B170" s="68" t="s">
        <v>107</v>
      </c>
      <c r="C170" s="22" t="s">
        <v>53</v>
      </c>
      <c r="D170" s="71">
        <v>0</v>
      </c>
      <c r="E170" s="71">
        <v>0</v>
      </c>
      <c r="F170" s="71">
        <v>0</v>
      </c>
    </row>
    <row r="171" spans="1:6" ht="18.75" x14ac:dyDescent="0.25">
      <c r="A171" s="22" t="s">
        <v>100</v>
      </c>
      <c r="B171" s="70" t="s">
        <v>108</v>
      </c>
      <c r="C171" s="22" t="s">
        <v>53</v>
      </c>
      <c r="D171" s="71">
        <v>0</v>
      </c>
      <c r="E171" s="71">
        <v>0</v>
      </c>
      <c r="F171" s="71">
        <v>0</v>
      </c>
    </row>
    <row r="172" spans="1:6" ht="18.75" x14ac:dyDescent="0.25">
      <c r="A172" s="22" t="s">
        <v>102</v>
      </c>
      <c r="B172" s="70" t="s">
        <v>109</v>
      </c>
      <c r="C172" s="22" t="s">
        <v>53</v>
      </c>
      <c r="D172" s="71">
        <v>1</v>
      </c>
      <c r="E172" s="71">
        <v>0</v>
      </c>
      <c r="F172" s="71">
        <v>0</v>
      </c>
    </row>
    <row r="173" spans="1:6" ht="18.75" x14ac:dyDescent="0.25">
      <c r="A173" s="33" t="s">
        <v>110</v>
      </c>
      <c r="B173" s="68" t="s">
        <v>111</v>
      </c>
      <c r="C173" s="22" t="s">
        <v>53</v>
      </c>
      <c r="D173" s="71">
        <v>0</v>
      </c>
      <c r="E173" s="71">
        <v>2</v>
      </c>
      <c r="F173" s="71">
        <v>0</v>
      </c>
    </row>
    <row r="174" spans="1:6" ht="18.75" x14ac:dyDescent="0.25">
      <c r="A174" s="22" t="s">
        <v>100</v>
      </c>
      <c r="B174" s="70" t="s">
        <v>112</v>
      </c>
      <c r="C174" s="22" t="s">
        <v>53</v>
      </c>
      <c r="D174" s="71">
        <v>1</v>
      </c>
      <c r="E174" s="71">
        <v>0</v>
      </c>
      <c r="F174" s="71">
        <v>0</v>
      </c>
    </row>
    <row r="175" spans="1:6" ht="18.75" x14ac:dyDescent="0.25">
      <c r="A175" s="22" t="s">
        <v>102</v>
      </c>
      <c r="B175" s="70" t="s">
        <v>113</v>
      </c>
      <c r="C175" s="22" t="s">
        <v>53</v>
      </c>
      <c r="D175" s="71">
        <v>0</v>
      </c>
      <c r="E175" s="71">
        <v>0</v>
      </c>
      <c r="F175" s="71">
        <v>0</v>
      </c>
    </row>
    <row r="176" spans="1:6" ht="18.75" x14ac:dyDescent="0.25">
      <c r="A176" s="22" t="s">
        <v>104</v>
      </c>
      <c r="B176" s="70" t="s">
        <v>181</v>
      </c>
      <c r="C176" s="22" t="s">
        <v>53</v>
      </c>
      <c r="D176" s="71">
        <v>0</v>
      </c>
      <c r="E176" s="71">
        <v>2</v>
      </c>
      <c r="F176" s="71">
        <v>0</v>
      </c>
    </row>
    <row r="177" spans="1:6" ht="18.75" x14ac:dyDescent="0.25">
      <c r="A177" s="33" t="s">
        <v>114</v>
      </c>
      <c r="B177" s="68" t="s">
        <v>115</v>
      </c>
      <c r="C177" s="22" t="s">
        <v>53</v>
      </c>
      <c r="D177" s="71">
        <v>0</v>
      </c>
      <c r="E177" s="71">
        <v>1</v>
      </c>
      <c r="F177" s="71">
        <v>1</v>
      </c>
    </row>
    <row r="178" spans="1:6" ht="18.75" x14ac:dyDescent="0.25">
      <c r="A178" s="22" t="s">
        <v>100</v>
      </c>
      <c r="B178" s="70" t="s">
        <v>116</v>
      </c>
      <c r="C178" s="22" t="s">
        <v>53</v>
      </c>
      <c r="D178" s="71">
        <v>1</v>
      </c>
      <c r="E178" s="71">
        <v>4</v>
      </c>
      <c r="F178" s="71">
        <v>3</v>
      </c>
    </row>
    <row r="179" spans="1:6" ht="18.75" x14ac:dyDescent="0.25">
      <c r="A179" s="22" t="s">
        <v>102</v>
      </c>
      <c r="B179" s="70" t="s">
        <v>117</v>
      </c>
      <c r="C179" s="22" t="s">
        <v>53</v>
      </c>
      <c r="D179" s="71">
        <v>0</v>
      </c>
      <c r="E179" s="71">
        <v>1</v>
      </c>
      <c r="F179" s="71">
        <v>1</v>
      </c>
    </row>
    <row r="180" spans="1:6" ht="18.75" x14ac:dyDescent="0.25">
      <c r="A180" s="33" t="s">
        <v>118</v>
      </c>
      <c r="B180" s="68" t="s">
        <v>119</v>
      </c>
      <c r="C180" s="22" t="s">
        <v>53</v>
      </c>
      <c r="D180" s="71">
        <v>1</v>
      </c>
      <c r="E180" s="71">
        <v>1</v>
      </c>
      <c r="F180" s="71">
        <v>1</v>
      </c>
    </row>
    <row r="181" spans="1:6" ht="18.75" x14ac:dyDescent="0.25">
      <c r="A181" s="22" t="s">
        <v>100</v>
      </c>
      <c r="B181" s="70" t="s">
        <v>120</v>
      </c>
      <c r="C181" s="22" t="s">
        <v>53</v>
      </c>
      <c r="D181" s="71">
        <v>0</v>
      </c>
      <c r="E181" s="71">
        <v>1</v>
      </c>
      <c r="F181" s="71">
        <v>0</v>
      </c>
    </row>
    <row r="182" spans="1:6" ht="18.75" x14ac:dyDescent="0.25">
      <c r="A182" s="22" t="s">
        <v>102</v>
      </c>
      <c r="B182" s="70" t="s">
        <v>121</v>
      </c>
      <c r="C182" s="22" t="s">
        <v>53</v>
      </c>
      <c r="D182" s="71">
        <v>0</v>
      </c>
      <c r="E182" s="71">
        <v>2</v>
      </c>
      <c r="F182" s="71">
        <v>1</v>
      </c>
    </row>
    <row r="183" spans="1:6" ht="18.75" x14ac:dyDescent="0.25">
      <c r="A183" s="33" t="s">
        <v>122</v>
      </c>
      <c r="B183" s="68" t="s">
        <v>123</v>
      </c>
      <c r="C183" s="22" t="s">
        <v>53</v>
      </c>
      <c r="D183" s="71">
        <v>0</v>
      </c>
      <c r="E183" s="71">
        <v>1</v>
      </c>
      <c r="F183" s="71">
        <v>1</v>
      </c>
    </row>
    <row r="184" spans="1:6" ht="18.75" x14ac:dyDescent="0.25">
      <c r="A184" s="22" t="s">
        <v>100</v>
      </c>
      <c r="B184" s="70" t="s">
        <v>124</v>
      </c>
      <c r="C184" s="22" t="s">
        <v>53</v>
      </c>
      <c r="D184" s="71">
        <v>0</v>
      </c>
      <c r="E184" s="71">
        <v>1</v>
      </c>
      <c r="F184" s="71">
        <v>0</v>
      </c>
    </row>
    <row r="185" spans="1:6" ht="18.75" x14ac:dyDescent="0.25">
      <c r="A185" s="22" t="s">
        <v>102</v>
      </c>
      <c r="B185" s="70" t="s">
        <v>125</v>
      </c>
      <c r="C185" s="22" t="s">
        <v>53</v>
      </c>
      <c r="D185" s="71">
        <v>1</v>
      </c>
      <c r="E185" s="71">
        <v>3</v>
      </c>
      <c r="F185" s="71">
        <v>1</v>
      </c>
    </row>
    <row r="186" spans="1:6" ht="18.75" x14ac:dyDescent="0.25">
      <c r="A186" s="33" t="s">
        <v>126</v>
      </c>
      <c r="B186" s="68" t="s">
        <v>127</v>
      </c>
      <c r="C186" s="22" t="s">
        <v>53</v>
      </c>
      <c r="D186" s="71">
        <v>2</v>
      </c>
      <c r="E186" s="71">
        <v>0</v>
      </c>
      <c r="F186" s="71">
        <v>0</v>
      </c>
    </row>
    <row r="187" spans="1:6" ht="18.75" x14ac:dyDescent="0.25">
      <c r="A187" s="22" t="s">
        <v>100</v>
      </c>
      <c r="B187" s="70" t="s">
        <v>128</v>
      </c>
      <c r="C187" s="22" t="s">
        <v>53</v>
      </c>
      <c r="D187" s="71">
        <v>0</v>
      </c>
      <c r="E187" s="71">
        <v>0</v>
      </c>
      <c r="F187" s="71">
        <v>0</v>
      </c>
    </row>
    <row r="188" spans="1:6" ht="18.75" x14ac:dyDescent="0.25">
      <c r="A188" s="22"/>
      <c r="B188" s="68" t="s">
        <v>129</v>
      </c>
      <c r="C188" s="22" t="s">
        <v>130</v>
      </c>
      <c r="D188" s="71">
        <v>0</v>
      </c>
      <c r="E188" s="71">
        <v>0</v>
      </c>
      <c r="F188" s="71">
        <v>0</v>
      </c>
    </row>
    <row r="189" spans="1:6" ht="18.75" x14ac:dyDescent="0.25">
      <c r="A189" s="33" t="s">
        <v>131</v>
      </c>
      <c r="B189" s="68" t="s">
        <v>132</v>
      </c>
      <c r="C189" s="22" t="s">
        <v>130</v>
      </c>
      <c r="D189" s="71">
        <v>0.94499999999999995</v>
      </c>
      <c r="E189" s="71">
        <v>0</v>
      </c>
      <c r="F189" s="71">
        <v>0</v>
      </c>
    </row>
    <row r="190" spans="1:6" ht="18.75" x14ac:dyDescent="0.25">
      <c r="A190" s="33" t="s">
        <v>100</v>
      </c>
      <c r="B190" s="68" t="s">
        <v>133</v>
      </c>
      <c r="C190" s="22" t="s">
        <v>130</v>
      </c>
      <c r="D190" s="71">
        <v>0</v>
      </c>
      <c r="E190" s="71">
        <v>0</v>
      </c>
      <c r="F190" s="71">
        <v>0</v>
      </c>
    </row>
    <row r="191" spans="1:6" ht="18.75" x14ac:dyDescent="0.25">
      <c r="A191" s="22" t="s">
        <v>134</v>
      </c>
      <c r="B191" s="70" t="s">
        <v>135</v>
      </c>
      <c r="C191" s="22"/>
      <c r="D191" s="71">
        <v>50.2</v>
      </c>
      <c r="E191" s="71">
        <v>0.56000000000000005</v>
      </c>
      <c r="F191" s="71">
        <v>0.05</v>
      </c>
    </row>
    <row r="192" spans="1:6" ht="18.75" x14ac:dyDescent="0.25">
      <c r="A192" s="22" t="s">
        <v>136</v>
      </c>
      <c r="B192" s="70" t="s">
        <v>137</v>
      </c>
      <c r="C192" s="22"/>
      <c r="D192" s="71">
        <v>0.05</v>
      </c>
      <c r="E192" s="71">
        <v>1.1600000000000001</v>
      </c>
      <c r="F192" s="71">
        <v>0.15000000000000002</v>
      </c>
    </row>
    <row r="193" spans="1:6" ht="18.75" x14ac:dyDescent="0.25">
      <c r="A193" s="22" t="s">
        <v>138</v>
      </c>
      <c r="B193" s="70" t="s">
        <v>139</v>
      </c>
      <c r="C193" s="22"/>
      <c r="D193" s="71">
        <v>0</v>
      </c>
      <c r="E193" s="71">
        <v>1.07</v>
      </c>
      <c r="F193" s="71">
        <v>0.05</v>
      </c>
    </row>
    <row r="194" spans="1:6" ht="18.75" x14ac:dyDescent="0.25">
      <c r="A194" s="22" t="s">
        <v>140</v>
      </c>
      <c r="B194" s="70" t="s">
        <v>141</v>
      </c>
      <c r="C194" s="22"/>
      <c r="D194" s="71">
        <v>0</v>
      </c>
      <c r="E194" s="71">
        <v>1.175</v>
      </c>
      <c r="F194" s="71">
        <v>0.15000000000000002</v>
      </c>
    </row>
    <row r="195" spans="1:6" ht="18.75" x14ac:dyDescent="0.25">
      <c r="A195" s="22" t="s">
        <v>142</v>
      </c>
      <c r="B195" s="70" t="s">
        <v>143</v>
      </c>
      <c r="C195" s="22"/>
      <c r="D195" s="71">
        <v>60.45</v>
      </c>
      <c r="E195" s="71">
        <v>0.55000000000000004</v>
      </c>
      <c r="F195" s="71">
        <v>0.05</v>
      </c>
    </row>
    <row r="196" spans="1:6" ht="18.75" x14ac:dyDescent="0.25">
      <c r="A196" s="22" t="s">
        <v>144</v>
      </c>
      <c r="B196" s="70" t="s">
        <v>145</v>
      </c>
      <c r="C196" s="22"/>
      <c r="D196" s="71">
        <v>0.44</v>
      </c>
      <c r="E196" s="71">
        <v>0.05</v>
      </c>
      <c r="F196" s="71">
        <v>0.05</v>
      </c>
    </row>
    <row r="197" spans="1:6" ht="18.75" x14ac:dyDescent="0.25">
      <c r="A197" s="22"/>
      <c r="B197" s="68" t="s">
        <v>146</v>
      </c>
      <c r="C197" s="22" t="s">
        <v>130</v>
      </c>
      <c r="D197" s="71">
        <v>10.606</v>
      </c>
      <c r="E197" s="71">
        <v>4.5649999999999995</v>
      </c>
      <c r="F197" s="71">
        <v>0.5</v>
      </c>
    </row>
    <row r="198" spans="1:6" ht="18.75" x14ac:dyDescent="0.25">
      <c r="A198" s="22"/>
      <c r="B198" s="70"/>
      <c r="C198" s="22"/>
      <c r="D198" s="71">
        <v>0</v>
      </c>
      <c r="E198" s="71">
        <v>0</v>
      </c>
      <c r="F198" s="71">
        <v>0</v>
      </c>
    </row>
    <row r="199" spans="1:6" ht="18.75" x14ac:dyDescent="0.25">
      <c r="A199" s="33">
        <v>21</v>
      </c>
      <c r="B199" s="68" t="s">
        <v>147</v>
      </c>
      <c r="C199" s="22" t="s">
        <v>7</v>
      </c>
      <c r="D199" s="71">
        <v>0</v>
      </c>
      <c r="E199" s="71">
        <v>0</v>
      </c>
      <c r="F199" s="71">
        <v>0</v>
      </c>
    </row>
    <row r="200" spans="1:6" ht="18.75" x14ac:dyDescent="0.25">
      <c r="A200" s="22" t="s">
        <v>8</v>
      </c>
      <c r="B200" s="70" t="s">
        <v>148</v>
      </c>
      <c r="C200" s="22" t="s">
        <v>7</v>
      </c>
      <c r="D200" s="71">
        <v>6</v>
      </c>
      <c r="E200" s="71">
        <v>13</v>
      </c>
      <c r="F200" s="71">
        <v>4</v>
      </c>
    </row>
    <row r="201" spans="1:6" ht="18.75" x14ac:dyDescent="0.25">
      <c r="A201" s="22"/>
      <c r="B201" s="70"/>
      <c r="C201" s="22"/>
      <c r="D201" s="71">
        <v>0</v>
      </c>
      <c r="E201" s="71">
        <v>0</v>
      </c>
      <c r="F201" s="71">
        <v>0</v>
      </c>
    </row>
    <row r="202" spans="1:6" ht="18.75" x14ac:dyDescent="0.25">
      <c r="A202" s="33">
        <v>22</v>
      </c>
      <c r="B202" s="68" t="s">
        <v>149</v>
      </c>
      <c r="C202" s="22"/>
      <c r="D202" s="71">
        <v>0</v>
      </c>
      <c r="E202" s="71">
        <v>0</v>
      </c>
      <c r="F202" s="71">
        <v>0</v>
      </c>
    </row>
    <row r="203" spans="1:6" ht="18.75" x14ac:dyDescent="0.25">
      <c r="A203" s="22" t="s">
        <v>8</v>
      </c>
      <c r="B203" s="70" t="s">
        <v>150</v>
      </c>
      <c r="C203" s="22" t="s">
        <v>53</v>
      </c>
      <c r="D203" s="71">
        <v>1</v>
      </c>
      <c r="E203" s="71">
        <v>3</v>
      </c>
      <c r="F203" s="71">
        <v>3</v>
      </c>
    </row>
    <row r="204" spans="1:6" ht="18.75" x14ac:dyDescent="0.25">
      <c r="A204" s="22" t="s">
        <v>10</v>
      </c>
      <c r="B204" s="70" t="s">
        <v>151</v>
      </c>
      <c r="C204" s="22" t="s">
        <v>53</v>
      </c>
      <c r="D204" s="71">
        <v>0</v>
      </c>
      <c r="E204" s="71">
        <v>4</v>
      </c>
      <c r="F204" s="71">
        <v>2</v>
      </c>
    </row>
    <row r="205" spans="1:6" ht="18.75" x14ac:dyDescent="0.25">
      <c r="A205" s="22"/>
      <c r="B205" s="68" t="s">
        <v>152</v>
      </c>
      <c r="C205" s="22" t="s">
        <v>130</v>
      </c>
      <c r="D205" s="71">
        <v>2.5</v>
      </c>
      <c r="E205" s="71">
        <v>2.5</v>
      </c>
      <c r="F205" s="71">
        <v>2.5</v>
      </c>
    </row>
    <row r="206" spans="1:6" ht="18.75" x14ac:dyDescent="0.25">
      <c r="A206" s="22"/>
      <c r="B206" s="70" t="s">
        <v>153</v>
      </c>
      <c r="C206" s="22" t="s">
        <v>130</v>
      </c>
      <c r="D206" s="71">
        <v>6.9000000000000006E-2</v>
      </c>
      <c r="E206" s="71">
        <v>0</v>
      </c>
      <c r="F206" s="71">
        <v>0</v>
      </c>
    </row>
    <row r="207" spans="1:6" ht="18.75" x14ac:dyDescent="0.25">
      <c r="A207" s="22"/>
      <c r="B207" s="70"/>
      <c r="C207" s="22"/>
      <c r="D207" s="71">
        <v>0</v>
      </c>
      <c r="E207" s="71">
        <v>0</v>
      </c>
      <c r="F207" s="71">
        <v>0</v>
      </c>
    </row>
    <row r="208" spans="1:6" ht="75" x14ac:dyDescent="0.25">
      <c r="A208" s="22" t="s">
        <v>154</v>
      </c>
      <c r="B208" s="70" t="s">
        <v>155</v>
      </c>
      <c r="C208" s="22"/>
      <c r="D208" s="71">
        <v>0</v>
      </c>
      <c r="E208" s="71">
        <v>1</v>
      </c>
      <c r="F208" s="71">
        <v>0</v>
      </c>
    </row>
    <row r="209" spans="1:6" ht="60" x14ac:dyDescent="0.25">
      <c r="A209" s="22" t="s">
        <v>102</v>
      </c>
      <c r="B209" s="70" t="s">
        <v>156</v>
      </c>
      <c r="C209" s="22"/>
      <c r="D209" s="71">
        <v>0</v>
      </c>
      <c r="E209" s="71">
        <v>1</v>
      </c>
      <c r="F209" s="71">
        <v>0</v>
      </c>
    </row>
    <row r="210" spans="1:6" ht="18.75" x14ac:dyDescent="0.25">
      <c r="A210" s="22"/>
      <c r="B210" s="70"/>
      <c r="C210" s="22"/>
      <c r="D210" s="71">
        <v>0</v>
      </c>
      <c r="E210" s="71">
        <v>0</v>
      </c>
      <c r="F210" s="71">
        <v>0</v>
      </c>
    </row>
    <row r="211" spans="1:6" ht="75" x14ac:dyDescent="0.25">
      <c r="A211" s="22" t="s">
        <v>157</v>
      </c>
      <c r="B211" s="70" t="s">
        <v>158</v>
      </c>
      <c r="C211" s="22"/>
      <c r="D211" s="71">
        <v>0</v>
      </c>
      <c r="E211" s="71">
        <v>1</v>
      </c>
      <c r="F211" s="71">
        <v>0</v>
      </c>
    </row>
    <row r="212" spans="1:6" ht="60" x14ac:dyDescent="0.25">
      <c r="A212" s="22" t="s">
        <v>102</v>
      </c>
      <c r="B212" s="70" t="s">
        <v>159</v>
      </c>
      <c r="C212" s="22"/>
      <c r="D212" s="71">
        <v>0</v>
      </c>
      <c r="E212" s="71">
        <v>1</v>
      </c>
      <c r="F212" s="71">
        <v>0</v>
      </c>
    </row>
    <row r="213" spans="1:6" ht="18.75" x14ac:dyDescent="0.25">
      <c r="A213" s="22"/>
      <c r="B213" s="70"/>
      <c r="C213" s="22"/>
      <c r="D213" s="71">
        <v>0</v>
      </c>
      <c r="E213" s="71">
        <v>0</v>
      </c>
      <c r="F213" s="71">
        <v>0</v>
      </c>
    </row>
    <row r="214" spans="1:6" ht="18.75" x14ac:dyDescent="0.25">
      <c r="A214" s="33">
        <v>25</v>
      </c>
      <c r="B214" s="70" t="s">
        <v>160</v>
      </c>
      <c r="C214" s="22"/>
      <c r="D214" s="71">
        <v>0</v>
      </c>
      <c r="E214" s="71">
        <v>7</v>
      </c>
      <c r="F214" s="71">
        <v>0</v>
      </c>
    </row>
    <row r="215" spans="1:6" ht="18.75" x14ac:dyDescent="0.25">
      <c r="A215" s="33"/>
      <c r="B215" s="70"/>
      <c r="C215" s="22"/>
      <c r="D215" s="71">
        <v>0</v>
      </c>
      <c r="E215" s="71">
        <v>0</v>
      </c>
      <c r="F215" s="71">
        <v>0</v>
      </c>
    </row>
    <row r="216" spans="1:6" ht="30" x14ac:dyDescent="0.25">
      <c r="A216" s="33">
        <v>26</v>
      </c>
      <c r="B216" s="70" t="s">
        <v>175</v>
      </c>
      <c r="C216" s="72" t="s">
        <v>223</v>
      </c>
      <c r="D216" s="71">
        <v>0</v>
      </c>
      <c r="E216" s="71">
        <v>218</v>
      </c>
      <c r="F216" s="71">
        <v>15</v>
      </c>
    </row>
    <row r="217" spans="1:6" ht="18.75" x14ac:dyDescent="0.25">
      <c r="A217" s="33"/>
      <c r="B217" s="70"/>
      <c r="C217" s="22"/>
      <c r="D217" s="71">
        <v>0</v>
      </c>
      <c r="E217" s="71">
        <v>0</v>
      </c>
      <c r="F217" s="71">
        <v>0</v>
      </c>
    </row>
    <row r="218" spans="1:6" ht="45" x14ac:dyDescent="0.25">
      <c r="A218" s="33">
        <v>27</v>
      </c>
      <c r="B218" s="73" t="s">
        <v>161</v>
      </c>
      <c r="C218" s="22" t="s">
        <v>162</v>
      </c>
      <c r="D218" s="71">
        <v>0</v>
      </c>
      <c r="E218" s="71">
        <v>10</v>
      </c>
      <c r="F218" s="71">
        <v>0</v>
      </c>
    </row>
    <row r="219" spans="1:6" ht="45" x14ac:dyDescent="0.25">
      <c r="A219" s="33">
        <v>28</v>
      </c>
      <c r="B219" s="73" t="s">
        <v>163</v>
      </c>
      <c r="C219" s="22" t="s">
        <v>162</v>
      </c>
      <c r="D219" s="71">
        <v>0</v>
      </c>
      <c r="E219" s="71">
        <v>10</v>
      </c>
      <c r="F219" s="71">
        <v>0</v>
      </c>
    </row>
    <row r="220" spans="1:6" ht="45" x14ac:dyDescent="0.25">
      <c r="A220" s="33">
        <v>29</v>
      </c>
      <c r="B220" s="73" t="s">
        <v>164</v>
      </c>
      <c r="C220" s="22" t="s">
        <v>162</v>
      </c>
      <c r="D220" s="71">
        <v>0</v>
      </c>
      <c r="E220" s="71">
        <v>10</v>
      </c>
      <c r="F220" s="71">
        <v>0</v>
      </c>
    </row>
    <row r="221" spans="1:6" ht="135" x14ac:dyDescent="0.25">
      <c r="A221" s="33">
        <v>30</v>
      </c>
      <c r="B221" s="73" t="s">
        <v>165</v>
      </c>
      <c r="C221" s="22" t="s">
        <v>162</v>
      </c>
      <c r="D221" s="71">
        <v>0</v>
      </c>
      <c r="E221" s="71">
        <v>1</v>
      </c>
      <c r="F221" s="71">
        <v>0</v>
      </c>
    </row>
    <row r="222" spans="1:6" ht="45" x14ac:dyDescent="0.25">
      <c r="A222" s="33"/>
      <c r="B222" s="73" t="s">
        <v>166</v>
      </c>
      <c r="C222" s="22" t="s">
        <v>167</v>
      </c>
      <c r="D222" s="71">
        <v>0</v>
      </c>
      <c r="E222" s="71">
        <v>1</v>
      </c>
      <c r="F222" s="71">
        <v>0</v>
      </c>
    </row>
    <row r="223" spans="1:6" ht="18.75" x14ac:dyDescent="0.25">
      <c r="A223" s="33">
        <v>31</v>
      </c>
      <c r="B223" s="70" t="s">
        <v>182</v>
      </c>
      <c r="C223" s="22" t="s">
        <v>162</v>
      </c>
      <c r="D223" s="71">
        <v>0</v>
      </c>
      <c r="E223" s="71">
        <v>2</v>
      </c>
      <c r="F223" s="71">
        <v>0</v>
      </c>
    </row>
    <row r="224" spans="1:6" ht="18.75" x14ac:dyDescent="0.25">
      <c r="A224" s="33">
        <v>32</v>
      </c>
      <c r="B224" s="70" t="s">
        <v>183</v>
      </c>
      <c r="C224" s="22" t="s">
        <v>53</v>
      </c>
      <c r="D224" s="71">
        <v>0</v>
      </c>
      <c r="E224" s="71">
        <v>1</v>
      </c>
      <c r="F224" s="71">
        <v>0</v>
      </c>
    </row>
    <row r="225" spans="1:6" ht="18.75" x14ac:dyDescent="0.25">
      <c r="A225" s="33">
        <v>33</v>
      </c>
      <c r="B225" s="74" t="s">
        <v>201</v>
      </c>
      <c r="C225" s="34"/>
      <c r="D225" s="71">
        <v>0</v>
      </c>
      <c r="E225" s="71">
        <v>0</v>
      </c>
      <c r="F225" s="71">
        <v>0</v>
      </c>
    </row>
    <row r="226" spans="1:6" ht="18.75" x14ac:dyDescent="0.25">
      <c r="A226" s="33" t="s">
        <v>134</v>
      </c>
      <c r="B226" s="34" t="s">
        <v>80</v>
      </c>
      <c r="C226" s="22" t="s">
        <v>162</v>
      </c>
      <c r="D226" s="71">
        <v>0</v>
      </c>
      <c r="E226" s="71">
        <v>50</v>
      </c>
      <c r="F226" s="71">
        <v>30</v>
      </c>
    </row>
    <row r="227" spans="1:6" ht="18.75" x14ac:dyDescent="0.25">
      <c r="A227" s="33" t="s">
        <v>136</v>
      </c>
      <c r="B227" s="34" t="s">
        <v>202</v>
      </c>
      <c r="C227" s="22" t="s">
        <v>162</v>
      </c>
      <c r="D227" s="71">
        <v>0</v>
      </c>
      <c r="E227" s="71">
        <v>10</v>
      </c>
      <c r="F227" s="71">
        <v>5</v>
      </c>
    </row>
    <row r="228" spans="1:6" ht="18.75" x14ac:dyDescent="0.25">
      <c r="A228" s="33" t="s">
        <v>138</v>
      </c>
      <c r="B228" s="34" t="s">
        <v>81</v>
      </c>
      <c r="C228" s="22" t="s">
        <v>162</v>
      </c>
      <c r="D228" s="71">
        <v>0</v>
      </c>
      <c r="E228" s="71">
        <v>10</v>
      </c>
      <c r="F228" s="71">
        <v>5</v>
      </c>
    </row>
    <row r="229" spans="1:6" ht="18.75" x14ac:dyDescent="0.25">
      <c r="A229" s="33"/>
      <c r="B229" s="74"/>
      <c r="C229" s="22"/>
      <c r="D229" s="71">
        <v>0</v>
      </c>
      <c r="E229" s="71">
        <v>0</v>
      </c>
      <c r="F229" s="71">
        <v>0</v>
      </c>
    </row>
    <row r="230" spans="1:6" ht="18.75" x14ac:dyDescent="0.25">
      <c r="A230" s="33">
        <v>34</v>
      </c>
      <c r="B230" s="74" t="s">
        <v>203</v>
      </c>
      <c r="C230" s="22"/>
      <c r="D230" s="71">
        <v>0</v>
      </c>
      <c r="E230" s="71">
        <v>0</v>
      </c>
      <c r="F230" s="71">
        <v>0</v>
      </c>
    </row>
    <row r="231" spans="1:6" ht="18.75" x14ac:dyDescent="0.25">
      <c r="A231" s="33" t="s">
        <v>134</v>
      </c>
      <c r="B231" s="74" t="s">
        <v>204</v>
      </c>
      <c r="C231" s="22"/>
      <c r="D231" s="71">
        <v>0</v>
      </c>
      <c r="E231" s="71">
        <v>0</v>
      </c>
      <c r="F231" s="71">
        <v>0</v>
      </c>
    </row>
    <row r="232" spans="1:6" ht="18.75" x14ac:dyDescent="0.25">
      <c r="A232" s="33"/>
      <c r="B232" s="34" t="s">
        <v>202</v>
      </c>
      <c r="C232" s="22" t="s">
        <v>162</v>
      </c>
      <c r="D232" s="71">
        <v>0</v>
      </c>
      <c r="E232" s="71">
        <v>10</v>
      </c>
      <c r="F232" s="71">
        <v>10</v>
      </c>
    </row>
    <row r="233" spans="1:6" ht="18.75" x14ac:dyDescent="0.25">
      <c r="A233" s="33"/>
      <c r="B233" s="34" t="s">
        <v>81</v>
      </c>
      <c r="C233" s="22" t="s">
        <v>162</v>
      </c>
      <c r="D233" s="71">
        <v>0</v>
      </c>
      <c r="E233" s="71">
        <v>10</v>
      </c>
      <c r="F233" s="71">
        <v>10</v>
      </c>
    </row>
    <row r="234" spans="1:6" ht="18.75" x14ac:dyDescent="0.25">
      <c r="A234" s="33"/>
      <c r="B234" s="74" t="s">
        <v>205</v>
      </c>
      <c r="C234" s="22"/>
      <c r="D234" s="71">
        <v>0</v>
      </c>
      <c r="E234" s="71">
        <v>0</v>
      </c>
      <c r="F234" s="71">
        <v>0</v>
      </c>
    </row>
    <row r="235" spans="1:6" ht="18.75" x14ac:dyDescent="0.25">
      <c r="A235" s="33" t="s">
        <v>134</v>
      </c>
      <c r="B235" s="34" t="s">
        <v>81</v>
      </c>
      <c r="C235" s="22" t="s">
        <v>162</v>
      </c>
      <c r="D235" s="71">
        <v>0</v>
      </c>
      <c r="E235" s="71">
        <v>10</v>
      </c>
      <c r="F235" s="71">
        <v>10</v>
      </c>
    </row>
    <row r="236" spans="1:6" ht="18.75" x14ac:dyDescent="0.25">
      <c r="A236" s="33"/>
      <c r="B236" s="74"/>
      <c r="C236" s="22"/>
      <c r="D236" s="71">
        <v>0</v>
      </c>
      <c r="E236" s="71">
        <v>0</v>
      </c>
      <c r="F236" s="71">
        <v>0</v>
      </c>
    </row>
    <row r="237" spans="1:6" ht="18.75" x14ac:dyDescent="0.25">
      <c r="A237" s="33">
        <v>35</v>
      </c>
      <c r="B237" s="74" t="s">
        <v>206</v>
      </c>
      <c r="C237" s="22"/>
      <c r="D237" s="71">
        <v>0</v>
      </c>
      <c r="E237" s="71">
        <v>0</v>
      </c>
      <c r="F237" s="71">
        <v>0</v>
      </c>
    </row>
    <row r="238" spans="1:6" ht="18.75" x14ac:dyDescent="0.25">
      <c r="A238" s="33" t="s">
        <v>134</v>
      </c>
      <c r="B238" s="74" t="s">
        <v>207</v>
      </c>
      <c r="C238" s="22"/>
      <c r="D238" s="71">
        <v>0</v>
      </c>
      <c r="E238" s="71">
        <v>0</v>
      </c>
      <c r="F238" s="71">
        <v>0</v>
      </c>
    </row>
    <row r="239" spans="1:6" ht="18.75" x14ac:dyDescent="0.25">
      <c r="A239" s="33"/>
      <c r="B239" s="34" t="s">
        <v>202</v>
      </c>
      <c r="C239" s="22" t="s">
        <v>162</v>
      </c>
      <c r="D239" s="71">
        <v>0</v>
      </c>
      <c r="E239" s="71">
        <v>10</v>
      </c>
      <c r="F239" s="71">
        <v>10</v>
      </c>
    </row>
    <row r="240" spans="1:6" ht="18.75" x14ac:dyDescent="0.25">
      <c r="A240" s="33"/>
      <c r="B240" s="74"/>
      <c r="C240" s="22"/>
      <c r="D240" s="71">
        <v>0</v>
      </c>
      <c r="E240" s="71">
        <v>0</v>
      </c>
      <c r="F240" s="71">
        <v>0</v>
      </c>
    </row>
    <row r="241" spans="1:6" ht="18.75" x14ac:dyDescent="0.25">
      <c r="A241" s="33">
        <v>36</v>
      </c>
      <c r="B241" s="74" t="s">
        <v>208</v>
      </c>
      <c r="C241" s="22"/>
      <c r="D241" s="71">
        <v>0</v>
      </c>
      <c r="E241" s="71">
        <v>0</v>
      </c>
      <c r="F241" s="71">
        <v>0</v>
      </c>
    </row>
    <row r="242" spans="1:6" ht="18.75" x14ac:dyDescent="0.25">
      <c r="A242" s="33" t="s">
        <v>134</v>
      </c>
      <c r="B242" s="34" t="s">
        <v>81</v>
      </c>
      <c r="C242" s="22" t="s">
        <v>162</v>
      </c>
      <c r="D242" s="71">
        <v>3</v>
      </c>
      <c r="E242" s="71">
        <v>10</v>
      </c>
      <c r="F242" s="71">
        <v>5</v>
      </c>
    </row>
    <row r="243" spans="1:6" ht="18.75" x14ac:dyDescent="0.25">
      <c r="A243" s="33"/>
      <c r="B243" s="74"/>
      <c r="C243" s="22"/>
      <c r="D243" s="71">
        <v>0</v>
      </c>
      <c r="E243" s="71">
        <v>0</v>
      </c>
      <c r="F243" s="71">
        <v>0</v>
      </c>
    </row>
    <row r="244" spans="1:6" ht="30" x14ac:dyDescent="0.25">
      <c r="A244" s="33">
        <v>37</v>
      </c>
      <c r="B244" s="75" t="s">
        <v>209</v>
      </c>
      <c r="C244" s="22"/>
      <c r="D244" s="71">
        <v>0</v>
      </c>
      <c r="E244" s="71">
        <v>0</v>
      </c>
      <c r="F244" s="71">
        <v>0</v>
      </c>
    </row>
    <row r="245" spans="1:6" ht="18.75" x14ac:dyDescent="0.25">
      <c r="A245" s="33" t="s">
        <v>134</v>
      </c>
      <c r="B245" s="34" t="s">
        <v>81</v>
      </c>
      <c r="C245" s="22" t="s">
        <v>162</v>
      </c>
      <c r="D245" s="71">
        <v>0</v>
      </c>
      <c r="E245" s="71">
        <v>20</v>
      </c>
      <c r="F245" s="71">
        <v>10</v>
      </c>
    </row>
    <row r="246" spans="1:6" ht="18.75" x14ac:dyDescent="0.25">
      <c r="A246" s="34"/>
      <c r="B246" s="34"/>
      <c r="C246" s="34"/>
      <c r="D246" s="71">
        <v>0</v>
      </c>
      <c r="E246" s="71">
        <v>0</v>
      </c>
      <c r="F246" s="71">
        <v>0</v>
      </c>
    </row>
    <row r="247" spans="1:6" ht="18.75" x14ac:dyDescent="0.25">
      <c r="A247" s="33">
        <v>38</v>
      </c>
      <c r="B247" s="32" t="s">
        <v>210</v>
      </c>
      <c r="C247" s="33"/>
      <c r="D247" s="71">
        <v>0</v>
      </c>
      <c r="E247" s="71">
        <v>0</v>
      </c>
      <c r="F247" s="71">
        <v>0</v>
      </c>
    </row>
    <row r="248" spans="1:6" ht="18.75" x14ac:dyDescent="0.25">
      <c r="A248" s="33" t="s">
        <v>134</v>
      </c>
      <c r="B248" s="34" t="s">
        <v>207</v>
      </c>
      <c r="C248" s="22" t="s">
        <v>162</v>
      </c>
      <c r="D248" s="71">
        <v>0</v>
      </c>
      <c r="E248" s="71">
        <v>6</v>
      </c>
      <c r="F248" s="71">
        <v>6</v>
      </c>
    </row>
    <row r="249" spans="1:6" ht="18.75" x14ac:dyDescent="0.25">
      <c r="A249" s="33" t="s">
        <v>136</v>
      </c>
      <c r="B249" s="34" t="s">
        <v>205</v>
      </c>
      <c r="C249" s="22" t="s">
        <v>162</v>
      </c>
      <c r="D249" s="71">
        <v>0</v>
      </c>
      <c r="E249" s="71">
        <v>39</v>
      </c>
      <c r="F249" s="71">
        <v>3</v>
      </c>
    </row>
    <row r="250" spans="1:6" ht="18.75" x14ac:dyDescent="0.25">
      <c r="A250" s="34"/>
      <c r="B250" s="34"/>
      <c r="C250" s="34"/>
      <c r="D250" s="71">
        <v>0</v>
      </c>
      <c r="E250" s="71">
        <v>0</v>
      </c>
      <c r="F250" s="71">
        <v>0</v>
      </c>
    </row>
    <row r="251" spans="1:6" ht="18.75" x14ac:dyDescent="0.25">
      <c r="A251" s="33">
        <v>39</v>
      </c>
      <c r="B251" s="32" t="s">
        <v>211</v>
      </c>
      <c r="C251" s="34"/>
      <c r="D251" s="71">
        <v>0</v>
      </c>
      <c r="E251" s="71">
        <v>0</v>
      </c>
      <c r="F251" s="71">
        <v>0</v>
      </c>
    </row>
    <row r="252" spans="1:6" ht="18.75" x14ac:dyDescent="0.25">
      <c r="A252" s="76" t="s">
        <v>134</v>
      </c>
      <c r="B252" s="77" t="s">
        <v>212</v>
      </c>
      <c r="C252" s="22" t="s">
        <v>213</v>
      </c>
      <c r="D252" s="71">
        <v>400</v>
      </c>
      <c r="E252" s="71">
        <v>400</v>
      </c>
      <c r="F252" s="71">
        <v>0</v>
      </c>
    </row>
    <row r="253" spans="1:6" ht="18.75" x14ac:dyDescent="0.25">
      <c r="A253" s="76" t="s">
        <v>136</v>
      </c>
      <c r="B253" s="77" t="s">
        <v>214</v>
      </c>
      <c r="C253" s="22" t="s">
        <v>213</v>
      </c>
      <c r="D253" s="71">
        <v>400</v>
      </c>
      <c r="E253" s="71">
        <v>400</v>
      </c>
      <c r="F253" s="71">
        <v>0</v>
      </c>
    </row>
    <row r="254" spans="1:6" ht="18.75" x14ac:dyDescent="0.25">
      <c r="A254" s="34"/>
      <c r="B254" s="34"/>
      <c r="C254" s="34"/>
      <c r="D254" s="71">
        <v>0</v>
      </c>
      <c r="E254" s="71">
        <v>0</v>
      </c>
      <c r="F254" s="71">
        <v>0</v>
      </c>
    </row>
    <row r="255" spans="1:6" ht="18.75" x14ac:dyDescent="0.25">
      <c r="A255" s="33">
        <v>40</v>
      </c>
      <c r="B255" s="32" t="s">
        <v>215</v>
      </c>
      <c r="C255" s="34"/>
      <c r="D255" s="71">
        <v>0</v>
      </c>
      <c r="E255" s="71">
        <v>0</v>
      </c>
      <c r="F255" s="71">
        <v>0</v>
      </c>
    </row>
    <row r="256" spans="1:6" ht="18.75" x14ac:dyDescent="0.25">
      <c r="A256" s="33" t="s">
        <v>134</v>
      </c>
      <c r="B256" s="34" t="s">
        <v>216</v>
      </c>
      <c r="C256" s="22" t="s">
        <v>162</v>
      </c>
      <c r="D256" s="71">
        <v>0</v>
      </c>
      <c r="E256" s="71">
        <v>1</v>
      </c>
      <c r="F256" s="71">
        <v>0</v>
      </c>
    </row>
    <row r="257" spans="1:6" ht="18.75" x14ac:dyDescent="0.25">
      <c r="A257" s="34"/>
      <c r="B257" s="34"/>
      <c r="C257" s="34"/>
      <c r="D257" s="71">
        <v>0</v>
      </c>
      <c r="E257" s="71">
        <v>0</v>
      </c>
      <c r="F257" s="71">
        <v>0</v>
      </c>
    </row>
    <row r="258" spans="1:6" ht="18.75" x14ac:dyDescent="0.25">
      <c r="A258" s="33">
        <v>41</v>
      </c>
      <c r="B258" s="74" t="s">
        <v>217</v>
      </c>
      <c r="C258" s="22" t="s">
        <v>162</v>
      </c>
      <c r="D258" s="71">
        <v>0</v>
      </c>
      <c r="E258" s="71">
        <v>1</v>
      </c>
      <c r="F258" s="71">
        <v>0</v>
      </c>
    </row>
    <row r="259" spans="1:6" ht="18.75" x14ac:dyDescent="0.25">
      <c r="A259" s="33">
        <v>42</v>
      </c>
      <c r="B259" s="74" t="s">
        <v>224</v>
      </c>
      <c r="C259" s="22" t="s">
        <v>225</v>
      </c>
      <c r="D259" s="71">
        <v>0</v>
      </c>
      <c r="E259" s="71">
        <v>351</v>
      </c>
      <c r="F259" s="71">
        <v>100</v>
      </c>
    </row>
    <row r="260" spans="1:6" x14ac:dyDescent="0.25">
      <c r="E260" s="66">
        <f>SUM(E4:E259)</f>
        <v>10476.979999999996</v>
      </c>
      <c r="F260" s="66">
        <f>SUM(F4:F259)</f>
        <v>4999.25</v>
      </c>
    </row>
    <row r="262" spans="1:6" ht="18.75" x14ac:dyDescent="0.25">
      <c r="A262" s="78"/>
      <c r="B262" s="79"/>
      <c r="C262" s="80"/>
    </row>
    <row r="263" spans="1:6" ht="18.75" x14ac:dyDescent="0.25">
      <c r="A263" s="78"/>
      <c r="B263" s="81"/>
      <c r="C263" s="80"/>
    </row>
  </sheetData>
  <phoneticPr fontId="24" type="noConversion"/>
  <pageMargins left="0.19685039370078741" right="0.19685039370078741" top="0.51181102362204722" bottom="0.51181102362204722" header="0.31496062992125984" footer="0.31496062992125984"/>
  <pageSetup paperSize="9" fitToHeight="0" orientation="portrait" r:id="rId1"/>
  <rowBreaks count="1" manualBreakCount="1">
    <brk id="3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8" sqref="A8:XFD8"/>
    </sheetView>
  </sheetViews>
  <sheetFormatPr defaultRowHeight="15" x14ac:dyDescent="0.25"/>
  <cols>
    <col min="2" max="2" width="33.42578125" customWidth="1"/>
    <col min="3" max="3" width="16.85546875" bestFit="1" customWidth="1"/>
    <col min="4" max="4" width="17.42578125" customWidth="1"/>
  </cols>
  <sheetData>
    <row r="1" spans="1:4" ht="18.75" x14ac:dyDescent="0.25">
      <c r="C1" s="148" t="s">
        <v>619</v>
      </c>
      <c r="D1" s="148" t="s">
        <v>620</v>
      </c>
    </row>
    <row r="2" spans="1:4" x14ac:dyDescent="0.25">
      <c r="A2">
        <v>1</v>
      </c>
      <c r="B2" s="146" t="s">
        <v>750</v>
      </c>
      <c r="C2" s="149">
        <f>SUM('Master compiled '!O5:O50)</f>
        <v>233691875.28980002</v>
      </c>
      <c r="D2" s="149">
        <f>SUM('Master compiled '!P5:P50)</f>
        <v>214748266.8942</v>
      </c>
    </row>
    <row r="3" spans="1:4" x14ac:dyDescent="0.25">
      <c r="A3">
        <v>2</v>
      </c>
      <c r="B3" s="146" t="s">
        <v>751</v>
      </c>
      <c r="C3" s="149">
        <f>SUM('Master compiled '!O154,'Master compiled '!O160,'Master compiled '!O168,'Master compiled '!O171)</f>
        <v>13773367.819800003</v>
      </c>
      <c r="D3" s="149">
        <f>SUM('Master compiled '!P154,'Master compiled '!P160,'Master compiled '!P168,'Master compiled '!P171)</f>
        <v>13618263.388152001</v>
      </c>
    </row>
    <row r="4" spans="1:4" x14ac:dyDescent="0.25">
      <c r="A4">
        <v>3</v>
      </c>
      <c r="B4" s="146" t="s">
        <v>752</v>
      </c>
      <c r="C4" s="149">
        <f>SUM('Master compiled '!O54:O69,'Master compiled '!O88:O91)</f>
        <v>110842725.17480002</v>
      </c>
      <c r="D4" s="149">
        <f>SUM('Master compiled '!P54:P69,'Master compiled '!P88:P91)</f>
        <v>110200137.15712938</v>
      </c>
    </row>
    <row r="5" spans="1:4" x14ac:dyDescent="0.25">
      <c r="A5">
        <v>4</v>
      </c>
      <c r="B5" s="146" t="s">
        <v>753</v>
      </c>
      <c r="C5" s="149">
        <f>SUM('Master compiled '!O71:O86,'Master compiled '!O92:O120)</f>
        <v>74126395.798199981</v>
      </c>
      <c r="D5" s="149">
        <f>SUM('Master compiled '!P71:P86,'Master compiled '!P92:P120)</f>
        <v>74081405.572399974</v>
      </c>
    </row>
    <row r="6" spans="1:4" x14ac:dyDescent="0.25">
      <c r="A6">
        <v>5</v>
      </c>
      <c r="B6" s="146" t="s">
        <v>754</v>
      </c>
      <c r="C6" s="149">
        <f>SUM('Master compiled '!O121:O121)</f>
        <v>24111898.631999999</v>
      </c>
      <c r="D6" s="149">
        <f>SUM('Master compiled '!P121:P121)</f>
        <v>24111898.631999999</v>
      </c>
    </row>
    <row r="7" spans="1:4" x14ac:dyDescent="0.25">
      <c r="A7">
        <v>6</v>
      </c>
      <c r="B7" s="146" t="s">
        <v>755</v>
      </c>
      <c r="C7" s="149">
        <f>'Master compiled '!O52</f>
        <v>9723749.2899999991</v>
      </c>
      <c r="D7" s="149">
        <f>'Master compiled '!P52</f>
        <v>9723749.2899999991</v>
      </c>
    </row>
    <row r="8" spans="1:4" x14ac:dyDescent="0.25">
      <c r="A8">
        <v>8</v>
      </c>
      <c r="B8" s="146" t="s">
        <v>759</v>
      </c>
      <c r="C8" s="149">
        <f>SUM('Master compiled '!O176:O177)</f>
        <v>13132133.517800001</v>
      </c>
      <c r="D8" s="149">
        <f>SUM('Master compiled '!P176:P177)</f>
        <v>12926553.009200001</v>
      </c>
    </row>
    <row r="9" spans="1:4" x14ac:dyDescent="0.25">
      <c r="A9">
        <v>9</v>
      </c>
      <c r="B9" s="146" t="s">
        <v>756</v>
      </c>
      <c r="C9" s="149">
        <f>SUM('Master compiled '!O173:O175)</f>
        <v>21924780.302199997</v>
      </c>
      <c r="D9" s="149">
        <f>SUM('Master compiled '!P173:P175)</f>
        <v>18904589.252999999</v>
      </c>
    </row>
    <row r="10" spans="1:4" x14ac:dyDescent="0.25">
      <c r="A10">
        <v>10</v>
      </c>
      <c r="B10" s="147" t="s">
        <v>757</v>
      </c>
      <c r="C10" s="149">
        <f>SUM(C2:C9)</f>
        <v>501326925.82459998</v>
      </c>
      <c r="D10" s="149">
        <f>SUM(D2:D9)</f>
        <v>478314863.19608134</v>
      </c>
    </row>
    <row r="11" spans="1:4" x14ac:dyDescent="0.25">
      <c r="A11">
        <v>11</v>
      </c>
      <c r="B11" s="147" t="s">
        <v>758</v>
      </c>
      <c r="C11" s="149">
        <f>C10/10000000</f>
        <v>50.132692582459995</v>
      </c>
      <c r="D11" s="149">
        <f>D10/10000000</f>
        <v>47.831486319608132</v>
      </c>
    </row>
    <row r="12" spans="1:4" x14ac:dyDescent="0.25">
      <c r="C12" s="145"/>
      <c r="D12" s="14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Q188"/>
  <sheetViews>
    <sheetView tabSelected="1" view="pageBreakPreview" zoomScaleNormal="95" zoomScaleSheetLayoutView="100" workbookViewId="0">
      <pane xSplit="3" ySplit="2" topLeftCell="I171" activePane="bottomRight" state="frozen"/>
      <selection pane="topRight" activeCell="D1" sqref="D1"/>
      <selection pane="bottomLeft" activeCell="A4" sqref="A4"/>
      <selection pane="bottomRight" activeCell="R1" sqref="R1:AN1048576"/>
    </sheetView>
  </sheetViews>
  <sheetFormatPr defaultRowHeight="15.75" x14ac:dyDescent="0.25"/>
  <cols>
    <col min="1" max="1" width="7.28515625" style="169" bestFit="1" customWidth="1"/>
    <col min="2" max="2" width="28.5703125" style="168" customWidth="1"/>
    <col min="3" max="3" width="7.7109375" style="169" customWidth="1"/>
    <col min="4" max="4" width="8.28515625" style="169" hidden="1" customWidth="1"/>
    <col min="5" max="5" width="8.140625" style="170" hidden="1" customWidth="1"/>
    <col min="6" max="6" width="9.28515625" style="170" hidden="1" customWidth="1"/>
    <col min="7" max="7" width="8.42578125" style="170" hidden="1" customWidth="1"/>
    <col min="8" max="8" width="10.28515625" style="173" hidden="1" customWidth="1"/>
    <col min="9" max="9" width="10.5703125" style="170" customWidth="1"/>
    <col min="10" max="10" width="14.5703125" style="200" customWidth="1"/>
    <col min="11" max="14" width="14.5703125" style="170" customWidth="1"/>
    <col min="15" max="15" width="17.5703125" style="170" customWidth="1"/>
    <col min="16" max="16" width="16.85546875" style="170" customWidth="1"/>
    <col min="17" max="17" width="16.7109375" style="170" customWidth="1"/>
    <col min="18" max="18" width="32.140625" style="173" hidden="1" customWidth="1"/>
    <col min="19" max="19" width="7.28515625" style="169" hidden="1" customWidth="1"/>
    <col min="20" max="20" width="38.42578125" style="168" hidden="1" customWidth="1"/>
    <col min="21" max="21" width="7.7109375" style="169" hidden="1" customWidth="1"/>
    <col min="22" max="22" width="8.42578125" style="170" hidden="1" customWidth="1"/>
    <col min="23" max="23" width="8.85546875" style="170" hidden="1" customWidth="1"/>
    <col min="24" max="24" width="5" style="171" hidden="1" customWidth="1"/>
    <col min="25" max="25" width="7.28515625" style="169" hidden="1" customWidth="1"/>
    <col min="26" max="26" width="30.28515625" style="168" hidden="1" customWidth="1"/>
    <col min="27" max="27" width="7.7109375" style="169" hidden="1" customWidth="1"/>
    <col min="28" max="28" width="11" style="169" hidden="1" customWidth="1"/>
    <col min="29" max="30" width="11" style="101" hidden="1" customWidth="1"/>
    <col min="31" max="31" width="6.140625" style="171" hidden="1" customWidth="1"/>
    <col min="32" max="32" width="29.5703125" style="168" hidden="1" customWidth="1"/>
    <col min="33" max="33" width="11" style="173" hidden="1" customWidth="1"/>
    <col min="34" max="34" width="10.28515625" style="173" hidden="1" customWidth="1"/>
    <col min="35" max="36" width="6.7109375" style="173" hidden="1" customWidth="1"/>
    <col min="37" max="37" width="36.28515625" style="168" hidden="1" customWidth="1"/>
    <col min="38" max="38" width="8.42578125" style="173" hidden="1" customWidth="1"/>
    <col min="39" max="39" width="10.28515625" style="173" hidden="1" customWidth="1"/>
    <col min="40" max="40" width="6.7109375" style="173" hidden="1" customWidth="1"/>
    <col min="41" max="41" width="9.140625" style="171"/>
    <col min="42" max="42" width="14.5703125" style="171" bestFit="1" customWidth="1"/>
    <col min="43" max="43" width="18.5703125" style="171" customWidth="1"/>
    <col min="44" max="16384" width="9.140625" style="171"/>
  </cols>
  <sheetData>
    <row r="1" spans="1:43" ht="23.25" x14ac:dyDescent="0.25">
      <c r="A1" s="175" t="s">
        <v>741</v>
      </c>
      <c r="B1" s="150"/>
      <c r="C1" s="151"/>
      <c r="D1" s="151"/>
      <c r="E1" s="151"/>
      <c r="F1" s="151"/>
      <c r="G1" s="151"/>
      <c r="H1" s="176"/>
      <c r="I1" s="151"/>
      <c r="J1" s="151"/>
      <c r="K1" s="151"/>
      <c r="L1" s="151"/>
      <c r="M1" s="151"/>
      <c r="N1" s="151"/>
      <c r="O1" s="151"/>
      <c r="P1" s="151"/>
      <c r="Q1" s="151"/>
      <c r="S1" s="151"/>
      <c r="T1" s="150"/>
      <c r="U1" s="151"/>
      <c r="V1" s="151"/>
      <c r="W1" s="151"/>
      <c r="X1" s="151"/>
      <c r="Y1" s="151"/>
      <c r="Z1" s="150"/>
      <c r="AA1" s="151"/>
      <c r="AB1" s="151"/>
      <c r="AC1" s="152"/>
      <c r="AD1" s="152"/>
      <c r="AE1" s="151"/>
      <c r="AF1" s="150"/>
      <c r="AG1" s="150"/>
      <c r="AH1" s="150"/>
      <c r="AI1" s="150"/>
      <c r="AJ1" s="150"/>
      <c r="AK1" s="150"/>
      <c r="AL1" s="150"/>
      <c r="AM1" s="150"/>
      <c r="AN1" s="150"/>
    </row>
    <row r="2" spans="1:43" s="177" customFormat="1" ht="85.5" customHeight="1" x14ac:dyDescent="0.25">
      <c r="A2" s="123" t="s">
        <v>740</v>
      </c>
      <c r="B2" s="102" t="s">
        <v>643</v>
      </c>
      <c r="C2" s="100" t="s">
        <v>742</v>
      </c>
      <c r="D2" s="123" t="s">
        <v>523</v>
      </c>
      <c r="E2" s="137" t="s">
        <v>524</v>
      </c>
      <c r="F2" s="137" t="s">
        <v>631</v>
      </c>
      <c r="G2" s="137" t="s">
        <v>640</v>
      </c>
      <c r="H2" s="137" t="s">
        <v>641</v>
      </c>
      <c r="I2" s="137" t="s">
        <v>689</v>
      </c>
      <c r="J2" s="137" t="s">
        <v>700</v>
      </c>
      <c r="K2" s="137" t="s">
        <v>642</v>
      </c>
      <c r="L2" s="137" t="s">
        <v>701</v>
      </c>
      <c r="M2" s="137" t="s">
        <v>681</v>
      </c>
      <c r="N2" s="137" t="s">
        <v>682</v>
      </c>
      <c r="O2" s="137" t="s">
        <v>744</v>
      </c>
      <c r="P2" s="137" t="s">
        <v>743</v>
      </c>
      <c r="Q2" s="137" t="s">
        <v>760</v>
      </c>
      <c r="R2" s="137" t="s">
        <v>679</v>
      </c>
      <c r="S2" s="123"/>
      <c r="T2" s="102" t="s">
        <v>522</v>
      </c>
      <c r="U2" s="100" t="s">
        <v>2</v>
      </c>
      <c r="V2" s="137" t="s">
        <v>523</v>
      </c>
      <c r="W2" s="137" t="s">
        <v>524</v>
      </c>
      <c r="X2" s="153"/>
      <c r="Y2" s="123"/>
      <c r="Z2" s="102"/>
      <c r="AA2" s="123"/>
      <c r="AB2" s="137" t="s">
        <v>627</v>
      </c>
      <c r="AC2" s="137" t="s">
        <v>523</v>
      </c>
      <c r="AD2" s="137" t="s">
        <v>524</v>
      </c>
      <c r="AE2" s="153"/>
      <c r="AF2" s="102"/>
      <c r="AG2" s="124"/>
      <c r="AH2" s="137" t="s">
        <v>523</v>
      </c>
      <c r="AI2" s="137" t="s">
        <v>524</v>
      </c>
      <c r="AJ2" s="137"/>
      <c r="AK2" s="102"/>
      <c r="AL2" s="124"/>
      <c r="AM2" s="137" t="s">
        <v>523</v>
      </c>
      <c r="AN2" s="137" t="s">
        <v>524</v>
      </c>
    </row>
    <row r="3" spans="1:43" s="177" customFormat="1" ht="21" customHeight="1" x14ac:dyDescent="0.25">
      <c r="A3" s="178" t="s">
        <v>690</v>
      </c>
      <c r="B3" s="140" t="s">
        <v>691</v>
      </c>
      <c r="C3" s="178" t="s">
        <v>692</v>
      </c>
      <c r="D3" s="178"/>
      <c r="E3" s="140"/>
      <c r="F3" s="140"/>
      <c r="G3" s="137"/>
      <c r="H3" s="137"/>
      <c r="I3" s="137" t="s">
        <v>693</v>
      </c>
      <c r="J3" s="137" t="s">
        <v>694</v>
      </c>
      <c r="K3" s="137" t="s">
        <v>695</v>
      </c>
      <c r="L3" s="137" t="s">
        <v>702</v>
      </c>
      <c r="M3" s="137" t="s">
        <v>696</v>
      </c>
      <c r="N3" s="137" t="s">
        <v>697</v>
      </c>
      <c r="O3" s="137" t="s">
        <v>703</v>
      </c>
      <c r="P3" s="137" t="s">
        <v>704</v>
      </c>
      <c r="Q3" s="137" t="s">
        <v>698</v>
      </c>
      <c r="R3" s="137" t="s">
        <v>699</v>
      </c>
      <c r="S3" s="123"/>
      <c r="T3" s="102"/>
      <c r="U3" s="100"/>
      <c r="V3" s="137"/>
      <c r="W3" s="137"/>
      <c r="X3" s="153"/>
      <c r="Y3" s="123"/>
      <c r="Z3" s="102"/>
      <c r="AA3" s="123"/>
      <c r="AB3" s="137"/>
      <c r="AC3" s="137"/>
      <c r="AD3" s="137"/>
      <c r="AE3" s="153"/>
      <c r="AF3" s="102"/>
      <c r="AG3" s="124"/>
      <c r="AH3" s="137"/>
      <c r="AI3" s="137"/>
      <c r="AJ3" s="137"/>
      <c r="AK3" s="102"/>
      <c r="AL3" s="124"/>
      <c r="AM3" s="137"/>
      <c r="AN3" s="137"/>
    </row>
    <row r="4" spans="1:43" x14ac:dyDescent="0.25">
      <c r="A4" s="179">
        <v>1</v>
      </c>
      <c r="B4" s="122" t="s">
        <v>6</v>
      </c>
      <c r="C4" s="172"/>
      <c r="D4" s="172"/>
      <c r="E4" s="180"/>
      <c r="F4" s="180"/>
      <c r="G4" s="154"/>
      <c r="H4" s="101"/>
      <c r="I4" s="154"/>
      <c r="J4" s="154"/>
      <c r="K4" s="154"/>
      <c r="L4" s="154"/>
      <c r="M4" s="154"/>
      <c r="N4" s="154"/>
      <c r="O4" s="154"/>
      <c r="P4" s="154"/>
      <c r="Q4" s="154"/>
      <c r="R4" s="137" t="s">
        <v>668</v>
      </c>
      <c r="S4" s="100">
        <v>1</v>
      </c>
      <c r="T4" s="98" t="s">
        <v>6</v>
      </c>
      <c r="U4" s="101"/>
      <c r="V4" s="154"/>
      <c r="W4" s="154"/>
      <c r="X4" s="155"/>
      <c r="Y4" s="100">
        <v>1</v>
      </c>
      <c r="Z4" s="98" t="s">
        <v>6</v>
      </c>
      <c r="AA4" s="101"/>
      <c r="AB4" s="101">
        <v>0</v>
      </c>
      <c r="AE4" s="155"/>
      <c r="AF4" s="98" t="s">
        <v>6</v>
      </c>
      <c r="AG4" s="154"/>
      <c r="AH4" s="156"/>
      <c r="AI4" s="156"/>
      <c r="AJ4" s="156"/>
      <c r="AK4" s="98" t="s">
        <v>6</v>
      </c>
      <c r="AL4" s="154"/>
      <c r="AM4" s="156"/>
      <c r="AN4" s="156"/>
    </row>
    <row r="5" spans="1:43" ht="21" customHeight="1" x14ac:dyDescent="0.25">
      <c r="A5" s="101">
        <v>1.1000000000000001</v>
      </c>
      <c r="B5" s="104" t="s">
        <v>9</v>
      </c>
      <c r="C5" s="101" t="s">
        <v>7</v>
      </c>
      <c r="D5" s="101">
        <f t="shared" ref="D5:E7" si="0">V5+AC5+AH5+AM5</f>
        <v>29</v>
      </c>
      <c r="E5" s="101">
        <f t="shared" si="0"/>
        <v>22</v>
      </c>
      <c r="F5" s="154">
        <v>47</v>
      </c>
      <c r="G5" s="154">
        <v>10</v>
      </c>
      <c r="H5" s="101"/>
      <c r="I5" s="154">
        <f>IF(F5-G5-H5&lt;0,0,F5-G5-H5)</f>
        <v>37</v>
      </c>
      <c r="J5" s="158">
        <v>1365681.73</v>
      </c>
      <c r="K5" s="161">
        <f>J5*18%</f>
        <v>245822.7114</v>
      </c>
      <c r="L5" s="161">
        <f>K5+J5</f>
        <v>1611504.4413999999</v>
      </c>
      <c r="M5" s="161">
        <f>ROUND(I5/2,0)</f>
        <v>19</v>
      </c>
      <c r="N5" s="161">
        <f t="shared" ref="N5:N42" si="1">I5-M5</f>
        <v>18</v>
      </c>
      <c r="O5" s="161">
        <f t="shared" ref="O5:O42" si="2">M5*L5</f>
        <v>30618584.386599999</v>
      </c>
      <c r="P5" s="181">
        <f t="shared" ref="P5:P42" si="3">N5*L5</f>
        <v>29007079.945199996</v>
      </c>
      <c r="Q5" s="161" t="s">
        <v>761</v>
      </c>
      <c r="R5" s="182" t="s">
        <v>658</v>
      </c>
      <c r="S5" s="101" t="s">
        <v>519</v>
      </c>
      <c r="T5" s="99" t="s">
        <v>9</v>
      </c>
      <c r="U5" s="101" t="s">
        <v>7</v>
      </c>
      <c r="V5" s="154">
        <v>8</v>
      </c>
      <c r="W5" s="154">
        <v>5</v>
      </c>
      <c r="X5" s="155"/>
      <c r="Y5" s="101" t="s">
        <v>136</v>
      </c>
      <c r="Z5" s="99" t="s">
        <v>411</v>
      </c>
      <c r="AA5" s="101" t="s">
        <v>7</v>
      </c>
      <c r="AB5" s="157">
        <v>0</v>
      </c>
      <c r="AC5" s="101">
        <f t="shared" ref="AC5:AC42" si="4">ROUNDUP(AB5/2,0)</f>
        <v>0</v>
      </c>
      <c r="AD5" s="101">
        <f t="shared" ref="AD5:AD42" si="5">AB5-AC5</f>
        <v>0</v>
      </c>
      <c r="AE5" s="155"/>
      <c r="AF5" s="99" t="s">
        <v>9</v>
      </c>
      <c r="AG5" s="154" t="s">
        <v>7</v>
      </c>
      <c r="AH5" s="156">
        <v>9</v>
      </c>
      <c r="AI5" s="156">
        <v>7</v>
      </c>
      <c r="AJ5" s="156"/>
      <c r="AK5" s="99" t="s">
        <v>9</v>
      </c>
      <c r="AL5" s="154" t="s">
        <v>7</v>
      </c>
      <c r="AM5" s="156">
        <v>12</v>
      </c>
      <c r="AN5" s="156">
        <v>10</v>
      </c>
      <c r="AP5" s="183"/>
      <c r="AQ5" s="183"/>
    </row>
    <row r="6" spans="1:43" ht="20.25" customHeight="1" x14ac:dyDescent="0.25">
      <c r="A6" s="101">
        <v>1.2</v>
      </c>
      <c r="B6" s="104" t="s">
        <v>11</v>
      </c>
      <c r="C6" s="101" t="s">
        <v>7</v>
      </c>
      <c r="D6" s="101">
        <f t="shared" si="0"/>
        <v>97</v>
      </c>
      <c r="E6" s="101">
        <f t="shared" si="0"/>
        <v>77</v>
      </c>
      <c r="F6" s="154">
        <v>130</v>
      </c>
      <c r="G6" s="154">
        <v>3</v>
      </c>
      <c r="H6" s="101"/>
      <c r="I6" s="154">
        <v>110</v>
      </c>
      <c r="J6" s="158">
        <v>571890.4</v>
      </c>
      <c r="K6" s="161">
        <f>J6*18%</f>
        <v>102940.272</v>
      </c>
      <c r="L6" s="161">
        <f>K6+J6</f>
        <v>674830.67200000002</v>
      </c>
      <c r="M6" s="161">
        <f t="shared" ref="M6:M42" si="6">ROUND(I6/2,0)</f>
        <v>55</v>
      </c>
      <c r="N6" s="161">
        <f t="shared" si="1"/>
        <v>55</v>
      </c>
      <c r="O6" s="161">
        <f t="shared" si="2"/>
        <v>37115686.960000001</v>
      </c>
      <c r="P6" s="181">
        <f t="shared" si="3"/>
        <v>37115686.960000001</v>
      </c>
      <c r="Q6" s="161" t="s">
        <v>761</v>
      </c>
      <c r="R6" s="182" t="s">
        <v>659</v>
      </c>
      <c r="S6" s="101" t="s">
        <v>520</v>
      </c>
      <c r="T6" s="99" t="s">
        <v>11</v>
      </c>
      <c r="U6" s="101" t="s">
        <v>7</v>
      </c>
      <c r="V6" s="154">
        <v>30</v>
      </c>
      <c r="W6" s="154">
        <v>20</v>
      </c>
      <c r="X6" s="155"/>
      <c r="Y6" s="101" t="s">
        <v>138</v>
      </c>
      <c r="Z6" s="99" t="s">
        <v>412</v>
      </c>
      <c r="AA6" s="101" t="s">
        <v>7</v>
      </c>
      <c r="AB6" s="157">
        <v>12</v>
      </c>
      <c r="AC6" s="101">
        <f t="shared" si="4"/>
        <v>6</v>
      </c>
      <c r="AD6" s="101">
        <f t="shared" si="5"/>
        <v>6</v>
      </c>
      <c r="AE6" s="155"/>
      <c r="AF6" s="99" t="s">
        <v>11</v>
      </c>
      <c r="AG6" s="154" t="s">
        <v>7</v>
      </c>
      <c r="AH6" s="156">
        <v>17</v>
      </c>
      <c r="AI6" s="156">
        <v>22</v>
      </c>
      <c r="AJ6" s="156"/>
      <c r="AK6" s="99" t="s">
        <v>11</v>
      </c>
      <c r="AL6" s="154" t="s">
        <v>7</v>
      </c>
      <c r="AM6" s="156">
        <v>44</v>
      </c>
      <c r="AN6" s="156">
        <v>29</v>
      </c>
      <c r="AP6" s="183"/>
      <c r="AQ6" s="183"/>
    </row>
    <row r="7" spans="1:43" ht="21" customHeight="1" x14ac:dyDescent="0.25">
      <c r="A7" s="101">
        <v>1.3</v>
      </c>
      <c r="B7" s="104" t="s">
        <v>13</v>
      </c>
      <c r="C7" s="101" t="s">
        <v>7</v>
      </c>
      <c r="D7" s="101">
        <f t="shared" si="0"/>
        <v>135</v>
      </c>
      <c r="E7" s="101">
        <f t="shared" si="0"/>
        <v>110</v>
      </c>
      <c r="F7" s="154">
        <v>230</v>
      </c>
      <c r="G7" s="154">
        <v>25</v>
      </c>
      <c r="H7" s="101"/>
      <c r="I7" s="154">
        <f>IF(F7-G7-H7&lt;0,0,F7-G7-H7)</f>
        <v>205</v>
      </c>
      <c r="J7" s="158">
        <v>222305.73</v>
      </c>
      <c r="K7" s="161">
        <f>J7*18%</f>
        <v>40015.0314</v>
      </c>
      <c r="L7" s="161">
        <f>K7+J7</f>
        <v>262320.76140000002</v>
      </c>
      <c r="M7" s="161">
        <f t="shared" si="6"/>
        <v>103</v>
      </c>
      <c r="N7" s="161">
        <f t="shared" si="1"/>
        <v>102</v>
      </c>
      <c r="O7" s="161">
        <f t="shared" si="2"/>
        <v>27019038.424200002</v>
      </c>
      <c r="P7" s="181">
        <f t="shared" si="3"/>
        <v>26756717.662800003</v>
      </c>
      <c r="Q7" s="161" t="s">
        <v>761</v>
      </c>
      <c r="R7" s="182" t="s">
        <v>660</v>
      </c>
      <c r="S7" s="101" t="s">
        <v>140</v>
      </c>
      <c r="T7" s="99" t="s">
        <v>13</v>
      </c>
      <c r="U7" s="101" t="s">
        <v>7</v>
      </c>
      <c r="V7" s="154">
        <v>44</v>
      </c>
      <c r="W7" s="154">
        <v>31</v>
      </c>
      <c r="X7" s="155"/>
      <c r="Y7" s="101" t="s">
        <v>140</v>
      </c>
      <c r="Z7" s="99" t="s">
        <v>413</v>
      </c>
      <c r="AA7" s="101" t="s">
        <v>7</v>
      </c>
      <c r="AB7" s="157">
        <v>17</v>
      </c>
      <c r="AC7" s="101">
        <f t="shared" si="4"/>
        <v>9</v>
      </c>
      <c r="AD7" s="101">
        <f t="shared" si="5"/>
        <v>8</v>
      </c>
      <c r="AE7" s="155"/>
      <c r="AF7" s="99" t="s">
        <v>13</v>
      </c>
      <c r="AG7" s="154" t="s">
        <v>7</v>
      </c>
      <c r="AH7" s="156">
        <v>31</v>
      </c>
      <c r="AI7" s="156">
        <v>32</v>
      </c>
      <c r="AJ7" s="156"/>
      <c r="AK7" s="99" t="s">
        <v>13</v>
      </c>
      <c r="AL7" s="154" t="s">
        <v>7</v>
      </c>
      <c r="AM7" s="156">
        <v>51</v>
      </c>
      <c r="AN7" s="156">
        <v>39</v>
      </c>
      <c r="AP7" s="183"/>
      <c r="AQ7" s="183"/>
    </row>
    <row r="8" spans="1:43" ht="15" x14ac:dyDescent="0.25">
      <c r="A8" s="100">
        <v>2</v>
      </c>
      <c r="B8" s="98" t="s">
        <v>14</v>
      </c>
      <c r="C8" s="101"/>
      <c r="D8" s="101"/>
      <c r="E8" s="101"/>
      <c r="F8" s="101"/>
      <c r="G8" s="101"/>
      <c r="H8" s="101"/>
      <c r="I8" s="101"/>
      <c r="J8" s="100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P8" s="183"/>
      <c r="AQ8" s="183"/>
    </row>
    <row r="9" spans="1:43" ht="15" x14ac:dyDescent="0.25">
      <c r="A9" s="101">
        <v>2.1</v>
      </c>
      <c r="B9" s="105" t="s">
        <v>16</v>
      </c>
      <c r="C9" s="101"/>
      <c r="D9" s="101"/>
      <c r="E9" s="101"/>
      <c r="F9" s="101"/>
      <c r="G9" s="101"/>
      <c r="H9" s="101"/>
      <c r="I9" s="101"/>
      <c r="J9" s="100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P9" s="183"/>
      <c r="AQ9" s="183"/>
    </row>
    <row r="10" spans="1:43" ht="18.75" x14ac:dyDescent="0.25">
      <c r="A10" s="101" t="s">
        <v>652</v>
      </c>
      <c r="B10" s="106" t="s">
        <v>17</v>
      </c>
      <c r="C10" s="101" t="s">
        <v>7</v>
      </c>
      <c r="D10" s="101">
        <f>V10+AC10+AH10+AM10</f>
        <v>4</v>
      </c>
      <c r="E10" s="101">
        <f>W10+AD10+AI10+AN10</f>
        <v>3</v>
      </c>
      <c r="F10" s="154">
        <f>D10+E10</f>
        <v>7</v>
      </c>
      <c r="G10" s="154">
        <v>0</v>
      </c>
      <c r="H10" s="101"/>
      <c r="I10" s="154">
        <f>IF(F10-G10-H10&lt;0,0,F10-G10-H10)</f>
        <v>7</v>
      </c>
      <c r="J10" s="158">
        <v>564583.56000000006</v>
      </c>
      <c r="K10" s="161">
        <f t="shared" ref="K10:K15" si="7">J10*18%</f>
        <v>101625.0408</v>
      </c>
      <c r="L10" s="161">
        <f t="shared" ref="L10:L15" si="8">K10+J10</f>
        <v>666208.60080000001</v>
      </c>
      <c r="M10" s="161">
        <f t="shared" si="6"/>
        <v>4</v>
      </c>
      <c r="N10" s="161">
        <f t="shared" si="1"/>
        <v>3</v>
      </c>
      <c r="O10" s="161">
        <f t="shared" si="2"/>
        <v>2664834.4032000001</v>
      </c>
      <c r="P10" s="181">
        <f t="shared" si="3"/>
        <v>1998625.8023999999</v>
      </c>
      <c r="Q10" s="161" t="s">
        <v>761</v>
      </c>
      <c r="R10" s="156"/>
      <c r="S10" s="101" t="s">
        <v>8</v>
      </c>
      <c r="T10" s="99" t="s">
        <v>17</v>
      </c>
      <c r="U10" s="101" t="s">
        <v>7</v>
      </c>
      <c r="V10" s="154">
        <v>1</v>
      </c>
      <c r="W10" s="154">
        <v>1</v>
      </c>
      <c r="X10" s="155"/>
      <c r="Y10" s="101" t="s">
        <v>134</v>
      </c>
      <c r="Z10" s="99" t="s">
        <v>17</v>
      </c>
      <c r="AA10" s="101"/>
      <c r="AB10" s="157">
        <v>0</v>
      </c>
      <c r="AC10" s="101">
        <f t="shared" si="4"/>
        <v>0</v>
      </c>
      <c r="AD10" s="101">
        <f t="shared" si="5"/>
        <v>0</v>
      </c>
      <c r="AE10" s="155"/>
      <c r="AF10" s="99" t="s">
        <v>17</v>
      </c>
      <c r="AG10" s="154" t="s">
        <v>7</v>
      </c>
      <c r="AH10" s="156">
        <v>0</v>
      </c>
      <c r="AI10" s="156">
        <v>0</v>
      </c>
      <c r="AJ10" s="156"/>
      <c r="AK10" s="99" t="s">
        <v>17</v>
      </c>
      <c r="AL10" s="154" t="s">
        <v>7</v>
      </c>
      <c r="AM10" s="156">
        <v>3</v>
      </c>
      <c r="AN10" s="156">
        <v>2</v>
      </c>
      <c r="AP10" s="183"/>
      <c r="AQ10" s="183"/>
    </row>
    <row r="11" spans="1:43" ht="15" x14ac:dyDescent="0.25">
      <c r="A11" s="101">
        <v>2.2000000000000002</v>
      </c>
      <c r="B11" s="105" t="s">
        <v>19</v>
      </c>
      <c r="C11" s="101"/>
      <c r="D11" s="101"/>
      <c r="E11" s="101"/>
      <c r="F11" s="101"/>
      <c r="G11" s="101"/>
      <c r="H11" s="101"/>
      <c r="I11" s="101"/>
      <c r="J11" s="100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P11" s="183"/>
      <c r="AQ11" s="183"/>
    </row>
    <row r="12" spans="1:43" ht="18.75" x14ac:dyDescent="0.25">
      <c r="A12" s="101" t="s">
        <v>653</v>
      </c>
      <c r="B12" s="106" t="s">
        <v>20</v>
      </c>
      <c r="C12" s="101" t="s">
        <v>7</v>
      </c>
      <c r="D12" s="101">
        <f>V12+AB12+AH12+AM12</f>
        <v>51</v>
      </c>
      <c r="E12" s="101">
        <f>W12+AD12+AI12+AN12</f>
        <v>38</v>
      </c>
      <c r="F12" s="154">
        <f>70+5</f>
        <v>75</v>
      </c>
      <c r="G12" s="154">
        <v>44</v>
      </c>
      <c r="H12" s="101"/>
      <c r="I12" s="154">
        <f>IF(F12-G12-H12&lt;0,0,F12-G12-H12)</f>
        <v>31</v>
      </c>
      <c r="J12" s="158">
        <v>382298.97</v>
      </c>
      <c r="K12" s="161">
        <f t="shared" si="7"/>
        <v>68813.814599999998</v>
      </c>
      <c r="L12" s="161">
        <f t="shared" si="8"/>
        <v>451112.78459999996</v>
      </c>
      <c r="M12" s="161">
        <f t="shared" si="6"/>
        <v>16</v>
      </c>
      <c r="N12" s="161">
        <f t="shared" si="1"/>
        <v>15</v>
      </c>
      <c r="O12" s="161">
        <f t="shared" si="2"/>
        <v>7217804.5535999993</v>
      </c>
      <c r="P12" s="181">
        <f t="shared" si="3"/>
        <v>6766691.7689999994</v>
      </c>
      <c r="Q12" s="161" t="s">
        <v>761</v>
      </c>
      <c r="R12" s="156" t="s">
        <v>661</v>
      </c>
      <c r="S12" s="101" t="s">
        <v>8</v>
      </c>
      <c r="T12" s="99" t="s">
        <v>20</v>
      </c>
      <c r="U12" s="101" t="s">
        <v>7</v>
      </c>
      <c r="V12" s="154">
        <v>13</v>
      </c>
      <c r="W12" s="154">
        <v>7</v>
      </c>
      <c r="X12" s="155"/>
      <c r="Y12" s="101" t="s">
        <v>134</v>
      </c>
      <c r="Z12" s="99" t="s">
        <v>20</v>
      </c>
      <c r="AA12" s="101"/>
      <c r="AB12" s="157">
        <v>5</v>
      </c>
      <c r="AC12" s="101">
        <f t="shared" si="4"/>
        <v>3</v>
      </c>
      <c r="AD12" s="101">
        <f t="shared" si="5"/>
        <v>2</v>
      </c>
      <c r="AE12" s="155"/>
      <c r="AF12" s="99" t="s">
        <v>20</v>
      </c>
      <c r="AG12" s="154" t="s">
        <v>7</v>
      </c>
      <c r="AH12" s="156">
        <v>15</v>
      </c>
      <c r="AI12" s="156">
        <v>15</v>
      </c>
      <c r="AJ12" s="156"/>
      <c r="AK12" s="99" t="s">
        <v>20</v>
      </c>
      <c r="AL12" s="154" t="s">
        <v>7</v>
      </c>
      <c r="AM12" s="156">
        <v>18</v>
      </c>
      <c r="AN12" s="156">
        <v>14</v>
      </c>
      <c r="AP12" s="183"/>
      <c r="AQ12" s="183"/>
    </row>
    <row r="13" spans="1:43" ht="15" x14ac:dyDescent="0.25">
      <c r="A13" s="101">
        <v>2.2999999999999998</v>
      </c>
      <c r="B13" s="105" t="s">
        <v>22</v>
      </c>
      <c r="C13" s="101"/>
      <c r="D13" s="101"/>
      <c r="E13" s="101"/>
      <c r="F13" s="101"/>
      <c r="G13" s="101"/>
      <c r="H13" s="101"/>
      <c r="I13" s="101"/>
      <c r="J13" s="100"/>
      <c r="K13" s="101"/>
      <c r="L13" s="101"/>
      <c r="M13" s="101"/>
      <c r="N13" s="101"/>
      <c r="O13" s="101"/>
      <c r="P13" s="101"/>
      <c r="Q13" s="184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P13" s="183"/>
      <c r="AQ13" s="183"/>
    </row>
    <row r="14" spans="1:43" ht="47.25" x14ac:dyDescent="0.25">
      <c r="A14" s="101" t="s">
        <v>654</v>
      </c>
      <c r="B14" s="106" t="s">
        <v>185</v>
      </c>
      <c r="C14" s="101" t="s">
        <v>7</v>
      </c>
      <c r="D14" s="101">
        <f>V14+AB14+AH14+AM14</f>
        <v>174</v>
      </c>
      <c r="E14" s="101">
        <f>W14+AD14+AI14+AN14</f>
        <v>123</v>
      </c>
      <c r="F14" s="154">
        <v>300</v>
      </c>
      <c r="G14" s="154">
        <v>0</v>
      </c>
      <c r="H14" s="101">
        <v>200</v>
      </c>
      <c r="I14" s="154">
        <f>IF(F14-G14-H14&lt;0,0,F14-G14-H14)</f>
        <v>100</v>
      </c>
      <c r="J14" s="158">
        <v>232701.42</v>
      </c>
      <c r="K14" s="161">
        <f t="shared" si="7"/>
        <v>41886.255600000004</v>
      </c>
      <c r="L14" s="161">
        <f t="shared" si="8"/>
        <v>274587.67560000002</v>
      </c>
      <c r="M14" s="161">
        <f t="shared" si="6"/>
        <v>50</v>
      </c>
      <c r="N14" s="161">
        <f t="shared" si="1"/>
        <v>50</v>
      </c>
      <c r="O14" s="161">
        <f t="shared" si="2"/>
        <v>13729383.780000001</v>
      </c>
      <c r="P14" s="181">
        <f t="shared" si="3"/>
        <v>13729383.780000001</v>
      </c>
      <c r="Q14" s="161" t="s">
        <v>761</v>
      </c>
      <c r="R14" s="156" t="s">
        <v>662</v>
      </c>
      <c r="S14" s="101" t="s">
        <v>134</v>
      </c>
      <c r="T14" s="99" t="s">
        <v>23</v>
      </c>
      <c r="U14" s="101" t="s">
        <v>7</v>
      </c>
      <c r="V14" s="154">
        <v>38</v>
      </c>
      <c r="W14" s="154">
        <v>24</v>
      </c>
      <c r="X14" s="155"/>
      <c r="Y14" s="101" t="s">
        <v>134</v>
      </c>
      <c r="Z14" s="99" t="s">
        <v>23</v>
      </c>
      <c r="AA14" s="101" t="s">
        <v>7</v>
      </c>
      <c r="AB14" s="157">
        <v>19</v>
      </c>
      <c r="AC14" s="101">
        <f t="shared" si="4"/>
        <v>10</v>
      </c>
      <c r="AD14" s="101">
        <f t="shared" si="5"/>
        <v>9</v>
      </c>
      <c r="AE14" s="155"/>
      <c r="AF14" s="99" t="s">
        <v>23</v>
      </c>
      <c r="AG14" s="154" t="s">
        <v>7</v>
      </c>
      <c r="AH14" s="156">
        <v>42</v>
      </c>
      <c r="AI14" s="156">
        <v>42</v>
      </c>
      <c r="AJ14" s="156"/>
      <c r="AK14" s="99" t="s">
        <v>23</v>
      </c>
      <c r="AL14" s="154" t="s">
        <v>7</v>
      </c>
      <c r="AM14" s="156">
        <v>75</v>
      </c>
      <c r="AN14" s="156">
        <v>48</v>
      </c>
      <c r="AP14" s="183"/>
      <c r="AQ14" s="183"/>
    </row>
    <row r="15" spans="1:43" ht="47.25" x14ac:dyDescent="0.25">
      <c r="A15" s="101" t="s">
        <v>711</v>
      </c>
      <c r="B15" s="106" t="s">
        <v>24</v>
      </c>
      <c r="C15" s="101" t="s">
        <v>7</v>
      </c>
      <c r="D15" s="101">
        <f>V15+AB15+AH15+AM15</f>
        <v>98</v>
      </c>
      <c r="E15" s="101">
        <f>W15+AD15+AI15+AN15</f>
        <v>62</v>
      </c>
      <c r="F15" s="123">
        <v>120</v>
      </c>
      <c r="G15" s="154">
        <v>0</v>
      </c>
      <c r="H15" s="101">
        <v>15</v>
      </c>
      <c r="I15" s="154">
        <f>IF(F15-G15-H15&lt;0,0,F15-G15-H15)</f>
        <v>105</v>
      </c>
      <c r="J15" s="158">
        <f>J14</f>
        <v>232701.42</v>
      </c>
      <c r="K15" s="161">
        <f t="shared" si="7"/>
        <v>41886.255600000004</v>
      </c>
      <c r="L15" s="161">
        <f t="shared" si="8"/>
        <v>274587.67560000002</v>
      </c>
      <c r="M15" s="161">
        <f t="shared" si="6"/>
        <v>53</v>
      </c>
      <c r="N15" s="161">
        <f t="shared" si="1"/>
        <v>52</v>
      </c>
      <c r="O15" s="161">
        <f t="shared" si="2"/>
        <v>14553146.8068</v>
      </c>
      <c r="P15" s="181">
        <f t="shared" si="3"/>
        <v>14278559.131200001</v>
      </c>
      <c r="Q15" s="161" t="s">
        <v>761</v>
      </c>
      <c r="R15" s="156" t="s">
        <v>663</v>
      </c>
      <c r="S15" s="101" t="s">
        <v>140</v>
      </c>
      <c r="T15" s="99" t="s">
        <v>24</v>
      </c>
      <c r="U15" s="101" t="s">
        <v>7</v>
      </c>
      <c r="V15" s="154">
        <v>19</v>
      </c>
      <c r="W15" s="154">
        <v>12</v>
      </c>
      <c r="X15" s="155"/>
      <c r="Y15" s="101" t="s">
        <v>521</v>
      </c>
      <c r="Z15" s="99" t="s">
        <v>24</v>
      </c>
      <c r="AA15" s="101" t="s">
        <v>7</v>
      </c>
      <c r="AB15" s="157">
        <v>16</v>
      </c>
      <c r="AC15" s="101">
        <f t="shared" si="4"/>
        <v>8</v>
      </c>
      <c r="AD15" s="101">
        <f t="shared" si="5"/>
        <v>8</v>
      </c>
      <c r="AE15" s="155"/>
      <c r="AF15" s="99" t="s">
        <v>24</v>
      </c>
      <c r="AG15" s="154" t="s">
        <v>7</v>
      </c>
      <c r="AH15" s="156">
        <v>33</v>
      </c>
      <c r="AI15" s="156">
        <v>21</v>
      </c>
      <c r="AJ15" s="156"/>
      <c r="AK15" s="99" t="s">
        <v>24</v>
      </c>
      <c r="AL15" s="154" t="s">
        <v>7</v>
      </c>
      <c r="AM15" s="156">
        <v>30</v>
      </c>
      <c r="AN15" s="156">
        <v>21</v>
      </c>
      <c r="AP15" s="183"/>
      <c r="AQ15" s="183"/>
    </row>
    <row r="16" spans="1:43" ht="15" x14ac:dyDescent="0.25">
      <c r="A16" s="101">
        <v>2.4</v>
      </c>
      <c r="B16" s="105" t="s">
        <v>26</v>
      </c>
      <c r="C16" s="101"/>
      <c r="D16" s="101"/>
      <c r="E16" s="101"/>
      <c r="F16" s="101"/>
      <c r="G16" s="101"/>
      <c r="H16" s="101"/>
      <c r="I16" s="101"/>
      <c r="J16" s="100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P16" s="183"/>
      <c r="AQ16" s="183"/>
    </row>
    <row r="17" spans="1:43" ht="18.75" x14ac:dyDescent="0.25">
      <c r="A17" s="101" t="s">
        <v>655</v>
      </c>
      <c r="B17" s="106" t="s">
        <v>27</v>
      </c>
      <c r="C17" s="101" t="s">
        <v>7</v>
      </c>
      <c r="D17" s="101">
        <f t="shared" ref="D17:D19" si="9">V17+AB17+AH17+AM17</f>
        <v>61</v>
      </c>
      <c r="E17" s="101">
        <f t="shared" ref="E17:E19" si="10">W17+AD17+AI17+AN17</f>
        <v>37</v>
      </c>
      <c r="F17" s="154">
        <f>D17+E17</f>
        <v>98</v>
      </c>
      <c r="G17" s="154">
        <v>78</v>
      </c>
      <c r="H17" s="101"/>
      <c r="I17" s="154">
        <f t="shared" ref="I17:I50" si="11">IF(F17-G17-H17&lt;0,0,F17-G17-H17)</f>
        <v>20</v>
      </c>
      <c r="J17" s="158">
        <v>62012.84</v>
      </c>
      <c r="K17" s="161">
        <f t="shared" ref="K17:K50" si="12">J17*18%</f>
        <v>11162.311199999998</v>
      </c>
      <c r="L17" s="161">
        <f t="shared" ref="L17:L21" si="13">K17+J17</f>
        <v>73175.151199999993</v>
      </c>
      <c r="M17" s="161">
        <f t="shared" si="6"/>
        <v>10</v>
      </c>
      <c r="N17" s="161">
        <f t="shared" si="1"/>
        <v>10</v>
      </c>
      <c r="O17" s="161">
        <f t="shared" si="2"/>
        <v>731751.51199999987</v>
      </c>
      <c r="P17" s="181">
        <f t="shared" si="3"/>
        <v>731751.51199999987</v>
      </c>
      <c r="Q17" s="161" t="s">
        <v>761</v>
      </c>
      <c r="R17" s="156"/>
      <c r="S17" s="101" t="s">
        <v>8</v>
      </c>
      <c r="T17" s="99" t="s">
        <v>27</v>
      </c>
      <c r="U17" s="101" t="s">
        <v>7</v>
      </c>
      <c r="V17" s="154">
        <v>5</v>
      </c>
      <c r="W17" s="154">
        <v>5</v>
      </c>
      <c r="X17" s="155"/>
      <c r="Y17" s="101" t="s">
        <v>134</v>
      </c>
      <c r="Z17" s="99" t="s">
        <v>27</v>
      </c>
      <c r="AA17" s="101" t="s">
        <v>7</v>
      </c>
      <c r="AB17" s="157">
        <v>7</v>
      </c>
      <c r="AC17" s="101">
        <f t="shared" si="4"/>
        <v>4</v>
      </c>
      <c r="AD17" s="101">
        <f t="shared" si="5"/>
        <v>3</v>
      </c>
      <c r="AE17" s="155"/>
      <c r="AF17" s="99" t="s">
        <v>27</v>
      </c>
      <c r="AG17" s="154" t="s">
        <v>7</v>
      </c>
      <c r="AH17" s="156">
        <v>36</v>
      </c>
      <c r="AI17" s="156">
        <v>21</v>
      </c>
      <c r="AJ17" s="156"/>
      <c r="AK17" s="99" t="s">
        <v>27</v>
      </c>
      <c r="AL17" s="154" t="s">
        <v>7</v>
      </c>
      <c r="AM17" s="156">
        <v>13</v>
      </c>
      <c r="AN17" s="156">
        <v>8</v>
      </c>
      <c r="AP17" s="183"/>
      <c r="AQ17" s="183"/>
    </row>
    <row r="18" spans="1:43" ht="17.25" customHeight="1" x14ac:dyDescent="0.25">
      <c r="A18" s="101" t="s">
        <v>656</v>
      </c>
      <c r="B18" s="106" t="s">
        <v>23</v>
      </c>
      <c r="C18" s="101" t="s">
        <v>7</v>
      </c>
      <c r="D18" s="101">
        <f t="shared" si="9"/>
        <v>250</v>
      </c>
      <c r="E18" s="101">
        <f t="shared" si="10"/>
        <v>196</v>
      </c>
      <c r="F18" s="123">
        <f>300+20</f>
        <v>320</v>
      </c>
      <c r="G18" s="154">
        <v>130</v>
      </c>
      <c r="H18" s="101"/>
      <c r="I18" s="154">
        <f t="shared" si="11"/>
        <v>190</v>
      </c>
      <c r="J18" s="158">
        <v>62012.84</v>
      </c>
      <c r="K18" s="161">
        <f t="shared" si="12"/>
        <v>11162.311199999998</v>
      </c>
      <c r="L18" s="161">
        <f t="shared" si="13"/>
        <v>73175.151199999993</v>
      </c>
      <c r="M18" s="161">
        <f t="shared" si="6"/>
        <v>95</v>
      </c>
      <c r="N18" s="161">
        <f t="shared" si="1"/>
        <v>95</v>
      </c>
      <c r="O18" s="161">
        <f t="shared" si="2"/>
        <v>6951639.3639999991</v>
      </c>
      <c r="P18" s="181">
        <f t="shared" si="3"/>
        <v>6951639.3639999991</v>
      </c>
      <c r="Q18" s="161" t="s">
        <v>761</v>
      </c>
      <c r="R18" s="156" t="s">
        <v>664</v>
      </c>
      <c r="S18" s="101" t="s">
        <v>10</v>
      </c>
      <c r="T18" s="99" t="s">
        <v>23</v>
      </c>
      <c r="U18" s="101" t="s">
        <v>7</v>
      </c>
      <c r="V18" s="154">
        <v>91</v>
      </c>
      <c r="W18" s="154">
        <v>60</v>
      </c>
      <c r="X18" s="155"/>
      <c r="Y18" s="101" t="s">
        <v>136</v>
      </c>
      <c r="Z18" s="99" t="s">
        <v>23</v>
      </c>
      <c r="AA18" s="101" t="s">
        <v>7</v>
      </c>
      <c r="AB18" s="157">
        <v>21</v>
      </c>
      <c r="AC18" s="101">
        <f t="shared" si="4"/>
        <v>11</v>
      </c>
      <c r="AD18" s="101">
        <f t="shared" si="5"/>
        <v>10</v>
      </c>
      <c r="AE18" s="155"/>
      <c r="AF18" s="99" t="s">
        <v>23</v>
      </c>
      <c r="AG18" s="154" t="s">
        <v>7</v>
      </c>
      <c r="AH18" s="156">
        <v>54</v>
      </c>
      <c r="AI18" s="156">
        <v>57</v>
      </c>
      <c r="AJ18" s="156"/>
      <c r="AK18" s="99" t="s">
        <v>23</v>
      </c>
      <c r="AL18" s="154" t="s">
        <v>7</v>
      </c>
      <c r="AM18" s="156">
        <v>84</v>
      </c>
      <c r="AN18" s="156">
        <v>69</v>
      </c>
      <c r="AP18" s="183"/>
      <c r="AQ18" s="183"/>
    </row>
    <row r="19" spans="1:43" ht="18.75" x14ac:dyDescent="0.25">
      <c r="A19" s="101" t="s">
        <v>657</v>
      </c>
      <c r="B19" s="106" t="s">
        <v>184</v>
      </c>
      <c r="C19" s="101" t="s">
        <v>7</v>
      </c>
      <c r="D19" s="101">
        <f t="shared" si="9"/>
        <v>47</v>
      </c>
      <c r="E19" s="101">
        <f t="shared" si="10"/>
        <v>32</v>
      </c>
      <c r="F19" s="154">
        <f>D19+E19</f>
        <v>79</v>
      </c>
      <c r="G19" s="154">
        <v>10</v>
      </c>
      <c r="H19" s="101"/>
      <c r="I19" s="154">
        <f t="shared" si="11"/>
        <v>69</v>
      </c>
      <c r="J19" s="158">
        <v>53153.9</v>
      </c>
      <c r="K19" s="161">
        <f t="shared" si="12"/>
        <v>9567.7019999999993</v>
      </c>
      <c r="L19" s="161">
        <f t="shared" si="13"/>
        <v>62721.601999999999</v>
      </c>
      <c r="M19" s="161">
        <f t="shared" si="6"/>
        <v>35</v>
      </c>
      <c r="N19" s="161">
        <f t="shared" si="1"/>
        <v>34</v>
      </c>
      <c r="O19" s="161">
        <f t="shared" si="2"/>
        <v>2195256.0699999998</v>
      </c>
      <c r="P19" s="181">
        <f t="shared" si="3"/>
        <v>2132534.4679999999</v>
      </c>
      <c r="Q19" s="161" t="s">
        <v>761</v>
      </c>
      <c r="R19" s="156"/>
      <c r="S19" s="101" t="s">
        <v>12</v>
      </c>
      <c r="T19" s="99" t="s">
        <v>184</v>
      </c>
      <c r="U19" s="101" t="s">
        <v>7</v>
      </c>
      <c r="V19" s="154">
        <v>5</v>
      </c>
      <c r="W19" s="154">
        <v>4</v>
      </c>
      <c r="X19" s="155"/>
      <c r="Y19" s="101" t="s">
        <v>140</v>
      </c>
      <c r="Z19" s="99" t="s">
        <v>184</v>
      </c>
      <c r="AA19" s="101" t="s">
        <v>7</v>
      </c>
      <c r="AB19" s="157">
        <v>16</v>
      </c>
      <c r="AC19" s="101">
        <f t="shared" si="4"/>
        <v>8</v>
      </c>
      <c r="AD19" s="101">
        <f t="shared" si="5"/>
        <v>8</v>
      </c>
      <c r="AE19" s="155"/>
      <c r="AF19" s="99" t="s">
        <v>184</v>
      </c>
      <c r="AG19" s="154" t="s">
        <v>7</v>
      </c>
      <c r="AH19" s="156">
        <v>21</v>
      </c>
      <c r="AI19" s="156">
        <v>18</v>
      </c>
      <c r="AJ19" s="156"/>
      <c r="AK19" s="99" t="s">
        <v>184</v>
      </c>
      <c r="AL19" s="154" t="s">
        <v>7</v>
      </c>
      <c r="AM19" s="156">
        <v>5</v>
      </c>
      <c r="AN19" s="156">
        <v>2</v>
      </c>
      <c r="AP19" s="183"/>
      <c r="AQ19" s="183"/>
    </row>
    <row r="20" spans="1:43" x14ac:dyDescent="0.25">
      <c r="A20" s="100">
        <v>3</v>
      </c>
      <c r="B20" s="98" t="s">
        <v>28</v>
      </c>
      <c r="C20" s="101"/>
      <c r="D20" s="101"/>
      <c r="E20" s="101"/>
      <c r="F20" s="101"/>
      <c r="G20" s="101"/>
      <c r="H20" s="101"/>
      <c r="I20" s="101"/>
      <c r="J20" s="100"/>
      <c r="K20" s="101"/>
      <c r="L20" s="101"/>
      <c r="M20" s="101"/>
      <c r="N20" s="101"/>
      <c r="O20" s="101"/>
      <c r="P20" s="101"/>
      <c r="Q20" s="101"/>
      <c r="R20" s="156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P20" s="183"/>
      <c r="AQ20" s="183"/>
    </row>
    <row r="21" spans="1:43" ht="18.75" x14ac:dyDescent="0.25">
      <c r="A21" s="101">
        <v>3.1</v>
      </c>
      <c r="B21" s="104" t="s">
        <v>414</v>
      </c>
      <c r="C21" s="101" t="s">
        <v>7</v>
      </c>
      <c r="D21" s="101">
        <f t="shared" ref="D21:D23" si="14">V21+AB21+AH21+AM21</f>
        <v>2</v>
      </c>
      <c r="E21" s="101">
        <f t="shared" ref="E21:E23" si="15">W21+AD21+AI21+AN21</f>
        <v>1</v>
      </c>
      <c r="F21" s="154">
        <f t="shared" ref="F21:F23" si="16">D21+E21</f>
        <v>3</v>
      </c>
      <c r="G21" s="154">
        <v>0</v>
      </c>
      <c r="H21" s="101"/>
      <c r="I21" s="154">
        <f t="shared" si="11"/>
        <v>3</v>
      </c>
      <c r="J21" s="158">
        <v>231050.72</v>
      </c>
      <c r="K21" s="161">
        <f t="shared" si="12"/>
        <v>41589.1296</v>
      </c>
      <c r="L21" s="161">
        <f t="shared" si="13"/>
        <v>272639.84960000002</v>
      </c>
      <c r="M21" s="161">
        <f t="shared" si="6"/>
        <v>2</v>
      </c>
      <c r="N21" s="161">
        <f t="shared" si="1"/>
        <v>1</v>
      </c>
      <c r="O21" s="161">
        <f t="shared" si="2"/>
        <v>545279.69920000003</v>
      </c>
      <c r="P21" s="181">
        <f t="shared" si="3"/>
        <v>272639.84960000002</v>
      </c>
      <c r="Q21" s="161" t="s">
        <v>761</v>
      </c>
      <c r="R21" s="156"/>
      <c r="S21" s="101" t="s">
        <v>134</v>
      </c>
      <c r="T21" s="99" t="s">
        <v>414</v>
      </c>
      <c r="U21" s="101" t="s">
        <v>7</v>
      </c>
      <c r="V21" s="154"/>
      <c r="W21" s="154"/>
      <c r="X21" s="155"/>
      <c r="Y21" s="101" t="s">
        <v>134</v>
      </c>
      <c r="Z21" s="99" t="s">
        <v>414</v>
      </c>
      <c r="AA21" s="101"/>
      <c r="AB21" s="157">
        <v>0</v>
      </c>
      <c r="AC21" s="101">
        <f t="shared" si="4"/>
        <v>0</v>
      </c>
      <c r="AD21" s="101">
        <f t="shared" si="5"/>
        <v>0</v>
      </c>
      <c r="AE21" s="155"/>
      <c r="AF21" s="99" t="s">
        <v>414</v>
      </c>
      <c r="AG21" s="154"/>
      <c r="AH21" s="156"/>
      <c r="AI21" s="156"/>
      <c r="AJ21" s="156"/>
      <c r="AK21" s="99" t="s">
        <v>414</v>
      </c>
      <c r="AL21" s="154"/>
      <c r="AM21" s="156">
        <v>2</v>
      </c>
      <c r="AN21" s="156">
        <v>1</v>
      </c>
      <c r="AP21" s="183"/>
      <c r="AQ21" s="183"/>
    </row>
    <row r="22" spans="1:43" ht="19.5" customHeight="1" x14ac:dyDescent="0.25">
      <c r="A22" s="101">
        <v>3.2</v>
      </c>
      <c r="B22" s="104" t="s">
        <v>30</v>
      </c>
      <c r="C22" s="101" t="s">
        <v>7</v>
      </c>
      <c r="D22" s="101">
        <f t="shared" si="14"/>
        <v>94</v>
      </c>
      <c r="E22" s="101">
        <f t="shared" si="15"/>
        <v>62</v>
      </c>
      <c r="F22" s="154">
        <v>100</v>
      </c>
      <c r="G22" s="154">
        <v>2</v>
      </c>
      <c r="H22" s="101"/>
      <c r="I22" s="154">
        <f t="shared" si="11"/>
        <v>98</v>
      </c>
      <c r="J22" s="158">
        <v>113767.08</v>
      </c>
      <c r="K22" s="161">
        <f t="shared" si="12"/>
        <v>20478.074400000001</v>
      </c>
      <c r="L22" s="161">
        <f t="shared" ref="L22:L31" si="17">K22+J22</f>
        <v>134245.1544</v>
      </c>
      <c r="M22" s="161">
        <f t="shared" si="6"/>
        <v>49</v>
      </c>
      <c r="N22" s="161">
        <f t="shared" si="1"/>
        <v>49</v>
      </c>
      <c r="O22" s="161">
        <f t="shared" si="2"/>
        <v>6578012.5656000003</v>
      </c>
      <c r="P22" s="181">
        <f t="shared" si="3"/>
        <v>6578012.5656000003</v>
      </c>
      <c r="Q22" s="161" t="s">
        <v>761</v>
      </c>
      <c r="R22" s="182" t="s">
        <v>680</v>
      </c>
      <c r="S22" s="101" t="s">
        <v>140</v>
      </c>
      <c r="T22" s="99" t="s">
        <v>30</v>
      </c>
      <c r="U22" s="101" t="s">
        <v>7</v>
      </c>
      <c r="V22" s="154">
        <v>30</v>
      </c>
      <c r="W22" s="154">
        <v>25</v>
      </c>
      <c r="X22" s="155"/>
      <c r="Y22" s="101" t="s">
        <v>140</v>
      </c>
      <c r="Z22" s="99" t="s">
        <v>416</v>
      </c>
      <c r="AA22" s="101"/>
      <c r="AB22" s="157">
        <v>0</v>
      </c>
      <c r="AC22" s="101">
        <f t="shared" si="4"/>
        <v>0</v>
      </c>
      <c r="AD22" s="101">
        <f t="shared" si="5"/>
        <v>0</v>
      </c>
      <c r="AE22" s="155"/>
      <c r="AF22" s="99" t="s">
        <v>30</v>
      </c>
      <c r="AG22" s="154" t="s">
        <v>7</v>
      </c>
      <c r="AH22" s="156">
        <v>27</v>
      </c>
      <c r="AI22" s="156">
        <v>11</v>
      </c>
      <c r="AJ22" s="156"/>
      <c r="AK22" s="99" t="s">
        <v>30</v>
      </c>
      <c r="AL22" s="154" t="s">
        <v>7</v>
      </c>
      <c r="AM22" s="156">
        <v>37</v>
      </c>
      <c r="AN22" s="156">
        <v>26</v>
      </c>
      <c r="AP22" s="183"/>
      <c r="AQ22" s="183"/>
    </row>
    <row r="23" spans="1:43" ht="18.75" x14ac:dyDescent="0.25">
      <c r="A23" s="101">
        <v>3.3</v>
      </c>
      <c r="B23" s="104" t="s">
        <v>33</v>
      </c>
      <c r="C23" s="101" t="s">
        <v>7</v>
      </c>
      <c r="D23" s="101">
        <f t="shared" si="14"/>
        <v>124</v>
      </c>
      <c r="E23" s="101">
        <f t="shared" si="15"/>
        <v>73</v>
      </c>
      <c r="F23" s="154">
        <f t="shared" si="16"/>
        <v>197</v>
      </c>
      <c r="G23" s="154">
        <v>0</v>
      </c>
      <c r="H23" s="101">
        <v>60</v>
      </c>
      <c r="I23" s="154">
        <f t="shared" si="11"/>
        <v>137</v>
      </c>
      <c r="J23" s="158">
        <v>31316.46</v>
      </c>
      <c r="K23" s="161">
        <f t="shared" si="12"/>
        <v>5636.9627999999993</v>
      </c>
      <c r="L23" s="161">
        <f t="shared" si="17"/>
        <v>36953.4228</v>
      </c>
      <c r="M23" s="161">
        <f t="shared" si="6"/>
        <v>69</v>
      </c>
      <c r="N23" s="161">
        <f t="shared" si="1"/>
        <v>68</v>
      </c>
      <c r="O23" s="161">
        <f t="shared" si="2"/>
        <v>2549786.1732000001</v>
      </c>
      <c r="P23" s="181">
        <f t="shared" si="3"/>
        <v>2512832.7504000003</v>
      </c>
      <c r="Q23" s="161" t="s">
        <v>761</v>
      </c>
      <c r="R23" s="156"/>
      <c r="S23" s="101" t="s">
        <v>144</v>
      </c>
      <c r="T23" s="99" t="s">
        <v>33</v>
      </c>
      <c r="U23" s="101" t="s">
        <v>7</v>
      </c>
      <c r="V23" s="154">
        <v>46</v>
      </c>
      <c r="W23" s="154">
        <v>26</v>
      </c>
      <c r="X23" s="155"/>
      <c r="Y23" s="101" t="s">
        <v>144</v>
      </c>
      <c r="Z23" s="99" t="s">
        <v>417</v>
      </c>
      <c r="AA23" s="101"/>
      <c r="AB23" s="157">
        <v>0</v>
      </c>
      <c r="AC23" s="101">
        <f t="shared" si="4"/>
        <v>0</v>
      </c>
      <c r="AD23" s="101">
        <f t="shared" si="5"/>
        <v>0</v>
      </c>
      <c r="AE23" s="155"/>
      <c r="AF23" s="99" t="s">
        <v>475</v>
      </c>
      <c r="AG23" s="154" t="s">
        <v>7</v>
      </c>
      <c r="AH23" s="156">
        <v>35</v>
      </c>
      <c r="AI23" s="156">
        <v>19</v>
      </c>
      <c r="AJ23" s="156"/>
      <c r="AK23" s="99" t="s">
        <v>475</v>
      </c>
      <c r="AL23" s="154" t="s">
        <v>7</v>
      </c>
      <c r="AM23" s="156">
        <v>43</v>
      </c>
      <c r="AN23" s="156">
        <v>28</v>
      </c>
      <c r="AP23" s="183"/>
      <c r="AQ23" s="183"/>
    </row>
    <row r="24" spans="1:43" ht="30" x14ac:dyDescent="0.25">
      <c r="A24" s="100">
        <v>4</v>
      </c>
      <c r="B24" s="98" t="s">
        <v>712</v>
      </c>
      <c r="C24" s="101"/>
      <c r="D24" s="101"/>
      <c r="E24" s="101"/>
      <c r="F24" s="101"/>
      <c r="G24" s="101"/>
      <c r="H24" s="101"/>
      <c r="I24" s="101"/>
      <c r="J24" s="100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P24" s="183"/>
      <c r="AQ24" s="183"/>
    </row>
    <row r="25" spans="1:43" ht="18.75" x14ac:dyDescent="0.25">
      <c r="A25" s="101">
        <v>4.0999999999999996</v>
      </c>
      <c r="B25" s="104" t="s">
        <v>35</v>
      </c>
      <c r="C25" s="101" t="s">
        <v>7</v>
      </c>
      <c r="D25" s="101">
        <f>V25+AB25+AH25+AM25</f>
        <v>12</v>
      </c>
      <c r="E25" s="101">
        <f>W25+AD25+AI25+AN25</f>
        <v>12</v>
      </c>
      <c r="F25" s="154">
        <f>D25+E25</f>
        <v>24</v>
      </c>
      <c r="G25" s="154">
        <v>0</v>
      </c>
      <c r="H25" s="101"/>
      <c r="I25" s="154">
        <f t="shared" si="11"/>
        <v>24</v>
      </c>
      <c r="J25" s="158">
        <v>162131.12</v>
      </c>
      <c r="K25" s="161">
        <f t="shared" si="12"/>
        <v>29183.601599999998</v>
      </c>
      <c r="L25" s="161">
        <f t="shared" si="17"/>
        <v>191314.72159999999</v>
      </c>
      <c r="M25" s="161">
        <f t="shared" si="6"/>
        <v>12</v>
      </c>
      <c r="N25" s="161">
        <f t="shared" si="1"/>
        <v>12</v>
      </c>
      <c r="O25" s="161">
        <f t="shared" si="2"/>
        <v>2295776.6591999996</v>
      </c>
      <c r="P25" s="181">
        <f t="shared" si="3"/>
        <v>2295776.6591999996</v>
      </c>
      <c r="Q25" s="161" t="s">
        <v>761</v>
      </c>
      <c r="R25" s="156"/>
      <c r="S25" s="101" t="s">
        <v>8</v>
      </c>
      <c r="T25" s="99" t="s">
        <v>35</v>
      </c>
      <c r="U25" s="101" t="s">
        <v>7</v>
      </c>
      <c r="V25" s="154">
        <v>3</v>
      </c>
      <c r="W25" s="154">
        <v>3</v>
      </c>
      <c r="X25" s="155"/>
      <c r="Y25" s="101" t="s">
        <v>134</v>
      </c>
      <c r="Z25" s="99" t="s">
        <v>410</v>
      </c>
      <c r="AA25" s="101" t="s">
        <v>7</v>
      </c>
      <c r="AB25" s="157">
        <v>0</v>
      </c>
      <c r="AC25" s="101">
        <f t="shared" si="4"/>
        <v>0</v>
      </c>
      <c r="AD25" s="101">
        <f t="shared" si="5"/>
        <v>0</v>
      </c>
      <c r="AE25" s="155"/>
      <c r="AF25" s="99" t="s">
        <v>35</v>
      </c>
      <c r="AG25" s="154" t="s">
        <v>7</v>
      </c>
      <c r="AH25" s="156">
        <v>0</v>
      </c>
      <c r="AI25" s="156">
        <v>0</v>
      </c>
      <c r="AJ25" s="156"/>
      <c r="AK25" s="99" t="s">
        <v>35</v>
      </c>
      <c r="AL25" s="154" t="s">
        <v>7</v>
      </c>
      <c r="AM25" s="156">
        <v>9</v>
      </c>
      <c r="AN25" s="156">
        <v>9</v>
      </c>
      <c r="AP25" s="183"/>
      <c r="AQ25" s="183"/>
    </row>
    <row r="26" spans="1:43" ht="18.75" x14ac:dyDescent="0.25">
      <c r="A26" s="101">
        <v>4.2</v>
      </c>
      <c r="B26" s="104" t="s">
        <v>9</v>
      </c>
      <c r="C26" s="101" t="s">
        <v>7</v>
      </c>
      <c r="D26" s="101">
        <f>V26+AB26+AH26+AM26</f>
        <v>121</v>
      </c>
      <c r="E26" s="101">
        <f>W26+AD26+AI26+AN26</f>
        <v>108</v>
      </c>
      <c r="F26" s="154">
        <v>140</v>
      </c>
      <c r="G26" s="154">
        <v>52</v>
      </c>
      <c r="H26" s="101"/>
      <c r="I26" s="154">
        <f t="shared" si="11"/>
        <v>88</v>
      </c>
      <c r="J26" s="158">
        <v>71489.05</v>
      </c>
      <c r="K26" s="161">
        <f t="shared" si="12"/>
        <v>12868.029</v>
      </c>
      <c r="L26" s="161">
        <f t="shared" si="17"/>
        <v>84357.078999999998</v>
      </c>
      <c r="M26" s="161">
        <f t="shared" si="6"/>
        <v>44</v>
      </c>
      <c r="N26" s="161">
        <f t="shared" si="1"/>
        <v>44</v>
      </c>
      <c r="O26" s="161">
        <f t="shared" si="2"/>
        <v>3711711.4759999998</v>
      </c>
      <c r="P26" s="181">
        <f t="shared" si="3"/>
        <v>3711711.4759999998</v>
      </c>
      <c r="Q26" s="161" t="s">
        <v>761</v>
      </c>
      <c r="R26" s="156" t="s">
        <v>665</v>
      </c>
      <c r="S26" s="101" t="s">
        <v>10</v>
      </c>
      <c r="T26" s="99" t="s">
        <v>9</v>
      </c>
      <c r="U26" s="101" t="s">
        <v>7</v>
      </c>
      <c r="V26" s="154">
        <v>32</v>
      </c>
      <c r="W26" s="154">
        <v>26</v>
      </c>
      <c r="X26" s="155"/>
      <c r="Y26" s="101" t="s">
        <v>136</v>
      </c>
      <c r="Z26" s="99" t="s">
        <v>411</v>
      </c>
      <c r="AA26" s="101" t="s">
        <v>7</v>
      </c>
      <c r="AB26" s="157">
        <v>9</v>
      </c>
      <c r="AC26" s="101">
        <f t="shared" si="4"/>
        <v>5</v>
      </c>
      <c r="AD26" s="101">
        <f t="shared" si="5"/>
        <v>4</v>
      </c>
      <c r="AE26" s="155"/>
      <c r="AF26" s="99" t="s">
        <v>9</v>
      </c>
      <c r="AG26" s="154" t="s">
        <v>7</v>
      </c>
      <c r="AH26" s="156">
        <v>39</v>
      </c>
      <c r="AI26" s="156">
        <v>39</v>
      </c>
      <c r="AJ26" s="156"/>
      <c r="AK26" s="99" t="s">
        <v>9</v>
      </c>
      <c r="AL26" s="154" t="s">
        <v>7</v>
      </c>
      <c r="AM26" s="156">
        <v>41</v>
      </c>
      <c r="AN26" s="156">
        <v>39</v>
      </c>
      <c r="AP26" s="183"/>
      <c r="AQ26" s="183"/>
    </row>
    <row r="27" spans="1:43" ht="18.75" x14ac:dyDescent="0.25">
      <c r="A27" s="101">
        <v>4.3</v>
      </c>
      <c r="B27" s="104" t="s">
        <v>11</v>
      </c>
      <c r="C27" s="101" t="s">
        <v>7</v>
      </c>
      <c r="D27" s="101">
        <f>V27+AB27+AH27+AM27</f>
        <v>310</v>
      </c>
      <c r="E27" s="101">
        <f>W27+AD27+AI27+AN27</f>
        <v>196</v>
      </c>
      <c r="F27" s="154">
        <v>384</v>
      </c>
      <c r="G27" s="154">
        <v>13</v>
      </c>
      <c r="H27" s="101"/>
      <c r="I27" s="154">
        <f t="shared" si="11"/>
        <v>371</v>
      </c>
      <c r="J27" s="158">
        <v>29179.14</v>
      </c>
      <c r="K27" s="161">
        <f t="shared" si="12"/>
        <v>5252.2451999999994</v>
      </c>
      <c r="L27" s="161">
        <f t="shared" si="17"/>
        <v>34431.385199999997</v>
      </c>
      <c r="M27" s="161">
        <f t="shared" si="6"/>
        <v>186</v>
      </c>
      <c r="N27" s="161">
        <f t="shared" si="1"/>
        <v>185</v>
      </c>
      <c r="O27" s="161">
        <f t="shared" si="2"/>
        <v>6404237.6471999995</v>
      </c>
      <c r="P27" s="181">
        <f t="shared" si="3"/>
        <v>6369806.2619999992</v>
      </c>
      <c r="Q27" s="161" t="s">
        <v>761</v>
      </c>
      <c r="R27" s="156" t="s">
        <v>666</v>
      </c>
      <c r="S27" s="101" t="s">
        <v>12</v>
      </c>
      <c r="T27" s="99" t="s">
        <v>11</v>
      </c>
      <c r="U27" s="101" t="s">
        <v>7</v>
      </c>
      <c r="V27" s="154">
        <v>96</v>
      </c>
      <c r="W27" s="154">
        <v>65</v>
      </c>
      <c r="X27" s="155"/>
      <c r="Y27" s="101" t="s">
        <v>138</v>
      </c>
      <c r="Z27" s="99" t="s">
        <v>412</v>
      </c>
      <c r="AA27" s="101" t="s">
        <v>7</v>
      </c>
      <c r="AB27" s="157">
        <v>52</v>
      </c>
      <c r="AC27" s="101">
        <f t="shared" si="4"/>
        <v>26</v>
      </c>
      <c r="AD27" s="101">
        <f t="shared" si="5"/>
        <v>26</v>
      </c>
      <c r="AE27" s="155"/>
      <c r="AF27" s="99" t="s">
        <v>11</v>
      </c>
      <c r="AG27" s="154" t="s">
        <v>7</v>
      </c>
      <c r="AH27" s="156">
        <v>63</v>
      </c>
      <c r="AI27" s="156">
        <v>47</v>
      </c>
      <c r="AJ27" s="156"/>
      <c r="AK27" s="99" t="s">
        <v>11</v>
      </c>
      <c r="AL27" s="154" t="s">
        <v>7</v>
      </c>
      <c r="AM27" s="156">
        <v>99</v>
      </c>
      <c r="AN27" s="156">
        <v>58</v>
      </c>
      <c r="AP27" s="183"/>
      <c r="AQ27" s="183"/>
    </row>
    <row r="28" spans="1:43" ht="12.75" customHeight="1" x14ac:dyDescent="0.25">
      <c r="A28" s="101">
        <v>4.4000000000000004</v>
      </c>
      <c r="B28" s="104" t="s">
        <v>13</v>
      </c>
      <c r="C28" s="101" t="s">
        <v>7</v>
      </c>
      <c r="D28" s="101">
        <f>V28+AB28+AH28+AM28</f>
        <v>583</v>
      </c>
      <c r="E28" s="101">
        <f>W28+AD28+AI28+AN28</f>
        <v>344</v>
      </c>
      <c r="F28" s="154">
        <v>700</v>
      </c>
      <c r="G28" s="154">
        <v>113</v>
      </c>
      <c r="H28" s="101"/>
      <c r="I28" s="154">
        <f t="shared" si="11"/>
        <v>587</v>
      </c>
      <c r="J28" s="158">
        <v>9416.3799999999992</v>
      </c>
      <c r="K28" s="161">
        <f t="shared" si="12"/>
        <v>1694.9483999999998</v>
      </c>
      <c r="L28" s="161">
        <f t="shared" si="17"/>
        <v>11111.328399999999</v>
      </c>
      <c r="M28" s="161">
        <f t="shared" si="6"/>
        <v>294</v>
      </c>
      <c r="N28" s="161">
        <f t="shared" si="1"/>
        <v>293</v>
      </c>
      <c r="O28" s="161">
        <f t="shared" si="2"/>
        <v>3266730.5495999996</v>
      </c>
      <c r="P28" s="181">
        <f t="shared" si="3"/>
        <v>3255619.2211999996</v>
      </c>
      <c r="Q28" s="161" t="s">
        <v>761</v>
      </c>
      <c r="R28" s="156" t="s">
        <v>667</v>
      </c>
      <c r="S28" s="101" t="s">
        <v>32</v>
      </c>
      <c r="T28" s="99" t="s">
        <v>13</v>
      </c>
      <c r="U28" s="101" t="s">
        <v>7</v>
      </c>
      <c r="V28" s="154">
        <v>207</v>
      </c>
      <c r="W28" s="154">
        <v>86</v>
      </c>
      <c r="X28" s="155"/>
      <c r="Y28" s="101" t="s">
        <v>140</v>
      </c>
      <c r="Z28" s="99" t="s">
        <v>413</v>
      </c>
      <c r="AA28" s="101" t="s">
        <v>7</v>
      </c>
      <c r="AB28" s="157">
        <v>77</v>
      </c>
      <c r="AC28" s="101">
        <f t="shared" si="4"/>
        <v>39</v>
      </c>
      <c r="AD28" s="101">
        <f t="shared" si="5"/>
        <v>38</v>
      </c>
      <c r="AE28" s="155"/>
      <c r="AF28" s="98" t="s">
        <v>13</v>
      </c>
      <c r="AG28" s="154" t="s">
        <v>7</v>
      </c>
      <c r="AH28" s="156">
        <v>120</v>
      </c>
      <c r="AI28" s="156">
        <v>93</v>
      </c>
      <c r="AJ28" s="156"/>
      <c r="AK28" s="99" t="s">
        <v>13</v>
      </c>
      <c r="AL28" s="154" t="s">
        <v>7</v>
      </c>
      <c r="AM28" s="156">
        <v>179</v>
      </c>
      <c r="AN28" s="156">
        <v>127</v>
      </c>
      <c r="AP28" s="183"/>
      <c r="AQ28" s="183"/>
    </row>
    <row r="29" spans="1:43" ht="15" x14ac:dyDescent="0.25">
      <c r="A29" s="100">
        <v>5</v>
      </c>
      <c r="B29" s="98" t="s">
        <v>270</v>
      </c>
      <c r="C29" s="101"/>
      <c r="D29" s="101"/>
      <c r="E29" s="101"/>
      <c r="F29" s="101"/>
      <c r="G29" s="101"/>
      <c r="H29" s="101"/>
      <c r="I29" s="101"/>
      <c r="J29" s="100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P29" s="183"/>
      <c r="AQ29" s="183"/>
    </row>
    <row r="30" spans="1:43" ht="18.75" x14ac:dyDescent="0.25">
      <c r="A30" s="101">
        <v>5.0999999999999996</v>
      </c>
      <c r="B30" s="104" t="s">
        <v>544</v>
      </c>
      <c r="C30" s="101" t="s">
        <v>7</v>
      </c>
      <c r="D30" s="101">
        <f>V30+AB30+AH30+AM30</f>
        <v>3</v>
      </c>
      <c r="E30" s="101">
        <f>W30+AD30+AI30+AN30</f>
        <v>0</v>
      </c>
      <c r="F30" s="154">
        <f>D30+E30</f>
        <v>3</v>
      </c>
      <c r="G30" s="154">
        <v>0</v>
      </c>
      <c r="H30" s="101"/>
      <c r="I30" s="154">
        <f t="shared" si="11"/>
        <v>3</v>
      </c>
      <c r="J30" s="158">
        <v>55000</v>
      </c>
      <c r="K30" s="161">
        <f t="shared" si="12"/>
        <v>9900</v>
      </c>
      <c r="L30" s="161">
        <f t="shared" si="17"/>
        <v>64900</v>
      </c>
      <c r="M30" s="161">
        <f t="shared" si="6"/>
        <v>2</v>
      </c>
      <c r="N30" s="161">
        <f t="shared" si="1"/>
        <v>1</v>
      </c>
      <c r="O30" s="161">
        <f t="shared" si="2"/>
        <v>129800</v>
      </c>
      <c r="P30" s="181">
        <f t="shared" si="3"/>
        <v>64900</v>
      </c>
      <c r="Q30" s="185" t="s">
        <v>762</v>
      </c>
      <c r="R30" s="156"/>
      <c r="S30" s="101" t="s">
        <v>518</v>
      </c>
      <c r="T30" s="98"/>
      <c r="U30" s="101"/>
      <c r="V30" s="154"/>
      <c r="W30" s="154"/>
      <c r="X30" s="155"/>
      <c r="Y30" s="100"/>
      <c r="Z30" s="98"/>
      <c r="AA30" s="101"/>
      <c r="AB30" s="157"/>
      <c r="AC30" s="101">
        <f t="shared" si="4"/>
        <v>0</v>
      </c>
      <c r="AD30" s="101">
        <f t="shared" si="5"/>
        <v>0</v>
      </c>
      <c r="AE30" s="100"/>
      <c r="AF30" s="98"/>
      <c r="AG30" s="124"/>
      <c r="AH30" s="156"/>
      <c r="AI30" s="156"/>
      <c r="AJ30" s="156"/>
      <c r="AK30" s="99" t="s">
        <v>544</v>
      </c>
      <c r="AL30" s="124"/>
      <c r="AM30" s="156">
        <v>3</v>
      </c>
      <c r="AN30" s="156">
        <v>0</v>
      </c>
      <c r="AP30" s="183"/>
      <c r="AQ30" s="183"/>
    </row>
    <row r="31" spans="1:43" ht="31.5" customHeight="1" x14ac:dyDescent="0.25">
      <c r="A31" s="101">
        <v>5.2</v>
      </c>
      <c r="B31" s="104" t="s">
        <v>272</v>
      </c>
      <c r="C31" s="101" t="s">
        <v>7</v>
      </c>
      <c r="D31" s="101">
        <f>V31+AB31+AH31+AM31</f>
        <v>128</v>
      </c>
      <c r="E31" s="101">
        <f>W31+AD31+AI31+AN31</f>
        <v>93</v>
      </c>
      <c r="F31" s="154">
        <f>D31+E31</f>
        <v>221</v>
      </c>
      <c r="G31" s="154">
        <v>0</v>
      </c>
      <c r="H31" s="101"/>
      <c r="I31" s="154">
        <f t="shared" si="11"/>
        <v>221</v>
      </c>
      <c r="J31" s="158">
        <v>2700</v>
      </c>
      <c r="K31" s="161">
        <f t="shared" si="12"/>
        <v>486</v>
      </c>
      <c r="L31" s="161">
        <f t="shared" si="17"/>
        <v>3186</v>
      </c>
      <c r="M31" s="161">
        <f t="shared" si="6"/>
        <v>111</v>
      </c>
      <c r="N31" s="161">
        <f t="shared" si="1"/>
        <v>110</v>
      </c>
      <c r="O31" s="161">
        <f t="shared" si="2"/>
        <v>353646</v>
      </c>
      <c r="P31" s="181">
        <f t="shared" si="3"/>
        <v>350460</v>
      </c>
      <c r="Q31" s="185" t="s">
        <v>762</v>
      </c>
      <c r="R31" s="156"/>
      <c r="S31" s="101" t="s">
        <v>547</v>
      </c>
      <c r="T31" s="99" t="s">
        <v>272</v>
      </c>
      <c r="U31" s="101"/>
      <c r="V31" s="154"/>
      <c r="W31" s="154"/>
      <c r="X31" s="155"/>
      <c r="Y31" s="101" t="s">
        <v>136</v>
      </c>
      <c r="Z31" s="99" t="s">
        <v>272</v>
      </c>
      <c r="AA31" s="101"/>
      <c r="AB31" s="157">
        <v>29</v>
      </c>
      <c r="AC31" s="101">
        <f t="shared" si="4"/>
        <v>15</v>
      </c>
      <c r="AD31" s="101">
        <f t="shared" si="5"/>
        <v>14</v>
      </c>
      <c r="AE31" s="101" t="s">
        <v>136</v>
      </c>
      <c r="AF31" s="99" t="s">
        <v>272</v>
      </c>
      <c r="AG31" s="125"/>
      <c r="AH31" s="156">
        <v>10</v>
      </c>
      <c r="AI31" s="156">
        <v>5</v>
      </c>
      <c r="AJ31" s="156"/>
      <c r="AK31" s="99" t="s">
        <v>272</v>
      </c>
      <c r="AL31" s="125"/>
      <c r="AM31" s="156">
        <v>89</v>
      </c>
      <c r="AN31" s="156">
        <v>74</v>
      </c>
      <c r="AP31" s="183"/>
      <c r="AQ31" s="183"/>
    </row>
    <row r="32" spans="1:43" x14ac:dyDescent="0.25">
      <c r="A32" s="100">
        <v>6</v>
      </c>
      <c r="B32" s="98" t="s">
        <v>36</v>
      </c>
      <c r="C32" s="101"/>
      <c r="D32" s="101"/>
      <c r="E32" s="101"/>
      <c r="F32" s="101"/>
      <c r="G32" s="101"/>
      <c r="H32" s="101"/>
      <c r="I32" s="101"/>
      <c r="J32" s="100"/>
      <c r="K32" s="101"/>
      <c r="L32" s="101"/>
      <c r="M32" s="101"/>
      <c r="N32" s="101"/>
      <c r="O32" s="101"/>
      <c r="P32" s="101"/>
      <c r="Q32" s="101"/>
      <c r="R32" s="156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P32" s="183"/>
      <c r="AQ32" s="183"/>
    </row>
    <row r="33" spans="1:43" ht="47.25" x14ac:dyDescent="0.25">
      <c r="A33" s="100">
        <v>6.1</v>
      </c>
      <c r="B33" s="105" t="s">
        <v>548</v>
      </c>
      <c r="C33" s="101"/>
      <c r="D33" s="101"/>
      <c r="E33" s="101"/>
      <c r="F33" s="101"/>
      <c r="G33" s="101"/>
      <c r="H33" s="101"/>
      <c r="I33" s="101"/>
      <c r="J33" s="100"/>
      <c r="K33" s="101"/>
      <c r="L33" s="101"/>
      <c r="M33" s="101"/>
      <c r="N33" s="101"/>
      <c r="O33" s="101"/>
      <c r="P33" s="101"/>
      <c r="Q33" s="101"/>
      <c r="R33" s="137" t="s">
        <v>669</v>
      </c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P33" s="183"/>
      <c r="AQ33" s="183"/>
    </row>
    <row r="34" spans="1:43" ht="126" customHeight="1" x14ac:dyDescent="0.25">
      <c r="A34" s="100" t="s">
        <v>713</v>
      </c>
      <c r="B34" s="106" t="s">
        <v>633</v>
      </c>
      <c r="C34" s="101" t="s">
        <v>7</v>
      </c>
      <c r="D34" s="101">
        <f>V34+AB34+AH34+AM34</f>
        <v>38</v>
      </c>
      <c r="E34" s="101">
        <f>W34+AD34+AI34+AN34</f>
        <v>36</v>
      </c>
      <c r="F34" s="154">
        <f>D34+E34</f>
        <v>74</v>
      </c>
      <c r="G34" s="154">
        <v>0</v>
      </c>
      <c r="H34" s="101"/>
      <c r="I34" s="154">
        <v>25</v>
      </c>
      <c r="J34" s="158">
        <f>9*55000+1255000</f>
        <v>1750000</v>
      </c>
      <c r="K34" s="161">
        <f t="shared" si="12"/>
        <v>315000</v>
      </c>
      <c r="L34" s="161">
        <f>K34+J34</f>
        <v>2065000</v>
      </c>
      <c r="M34" s="161">
        <v>15</v>
      </c>
      <c r="N34" s="161">
        <f t="shared" si="1"/>
        <v>10</v>
      </c>
      <c r="O34" s="161">
        <f t="shared" si="2"/>
        <v>30975000</v>
      </c>
      <c r="P34" s="181">
        <f t="shared" si="3"/>
        <v>20650000</v>
      </c>
      <c r="Q34" s="161" t="s">
        <v>761</v>
      </c>
      <c r="R34" s="156"/>
      <c r="S34" s="100"/>
      <c r="T34" s="98"/>
      <c r="U34" s="101"/>
      <c r="V34" s="154"/>
      <c r="W34" s="154"/>
      <c r="X34" s="155"/>
      <c r="Y34" s="101"/>
      <c r="Z34" s="98"/>
      <c r="AA34" s="101"/>
      <c r="AB34" s="157"/>
      <c r="AC34" s="101">
        <f t="shared" si="4"/>
        <v>0</v>
      </c>
      <c r="AD34" s="101">
        <f t="shared" si="5"/>
        <v>0</v>
      </c>
      <c r="AE34" s="155"/>
      <c r="AF34" s="98"/>
      <c r="AG34" s="154"/>
      <c r="AH34" s="156"/>
      <c r="AI34" s="156"/>
      <c r="AJ34" s="156"/>
      <c r="AK34" s="99" t="s">
        <v>633</v>
      </c>
      <c r="AL34" s="154"/>
      <c r="AM34" s="156">
        <v>38</v>
      </c>
      <c r="AN34" s="156">
        <v>36</v>
      </c>
      <c r="AP34" s="183"/>
      <c r="AQ34" s="183"/>
    </row>
    <row r="35" spans="1:43" ht="30" x14ac:dyDescent="0.25">
      <c r="A35" s="100" t="s">
        <v>714</v>
      </c>
      <c r="B35" s="106" t="s">
        <v>634</v>
      </c>
      <c r="C35" s="101" t="s">
        <v>7</v>
      </c>
      <c r="D35" s="101">
        <f>V35+AB35+AH35+AM35</f>
        <v>7</v>
      </c>
      <c r="E35" s="101">
        <f>W35+AD35+AI35+AN35</f>
        <v>0</v>
      </c>
      <c r="F35" s="154">
        <f>D35+E35</f>
        <v>7</v>
      </c>
      <c r="G35" s="154">
        <v>0</v>
      </c>
      <c r="H35" s="101"/>
      <c r="I35" s="154">
        <f t="shared" si="11"/>
        <v>7</v>
      </c>
      <c r="J35" s="123">
        <f>847000+9*55000</f>
        <v>1342000</v>
      </c>
      <c r="K35" s="161">
        <f t="shared" si="12"/>
        <v>241560</v>
      </c>
      <c r="L35" s="161">
        <f>K35+J35</f>
        <v>1583560</v>
      </c>
      <c r="M35" s="161">
        <f t="shared" si="6"/>
        <v>4</v>
      </c>
      <c r="N35" s="161">
        <f t="shared" si="1"/>
        <v>3</v>
      </c>
      <c r="O35" s="161">
        <f t="shared" si="2"/>
        <v>6334240</v>
      </c>
      <c r="P35" s="181">
        <f t="shared" si="3"/>
        <v>4750680</v>
      </c>
      <c r="Q35" s="161" t="s">
        <v>761</v>
      </c>
      <c r="R35" s="156"/>
      <c r="S35" s="100"/>
      <c r="T35" s="98"/>
      <c r="U35" s="101"/>
      <c r="V35" s="154"/>
      <c r="W35" s="154"/>
      <c r="X35" s="155"/>
      <c r="Y35" s="101"/>
      <c r="Z35" s="98"/>
      <c r="AA35" s="101"/>
      <c r="AB35" s="157"/>
      <c r="AC35" s="101">
        <f t="shared" si="4"/>
        <v>0</v>
      </c>
      <c r="AD35" s="101">
        <f t="shared" si="5"/>
        <v>0</v>
      </c>
      <c r="AE35" s="155"/>
      <c r="AF35" s="98"/>
      <c r="AG35" s="154"/>
      <c r="AH35" s="156"/>
      <c r="AI35" s="156"/>
      <c r="AJ35" s="156"/>
      <c r="AK35" s="99" t="s">
        <v>634</v>
      </c>
      <c r="AL35" s="154"/>
      <c r="AM35" s="156">
        <v>7</v>
      </c>
      <c r="AN35" s="156">
        <v>0</v>
      </c>
      <c r="AP35" s="183"/>
      <c r="AQ35" s="183"/>
    </row>
    <row r="36" spans="1:43" ht="15" x14ac:dyDescent="0.25">
      <c r="A36" s="100">
        <v>6.2</v>
      </c>
      <c r="B36" s="105" t="s">
        <v>527</v>
      </c>
      <c r="C36" s="101"/>
      <c r="D36" s="101"/>
      <c r="E36" s="101"/>
      <c r="F36" s="101"/>
      <c r="G36" s="101"/>
      <c r="H36" s="101"/>
      <c r="I36" s="101"/>
      <c r="J36" s="100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P36" s="183"/>
      <c r="AQ36" s="183"/>
    </row>
    <row r="37" spans="1:43" ht="18.75" x14ac:dyDescent="0.25">
      <c r="A37" s="101" t="s">
        <v>715</v>
      </c>
      <c r="B37" s="106" t="s">
        <v>247</v>
      </c>
      <c r="C37" s="101" t="s">
        <v>7</v>
      </c>
      <c r="D37" s="101">
        <f t="shared" ref="D37:D39" si="18">V37+AB37+AH37+AM37</f>
        <v>17</v>
      </c>
      <c r="E37" s="101">
        <f t="shared" ref="E37:E39" si="19">W37+AD37+AI37+AN37</f>
        <v>8</v>
      </c>
      <c r="F37" s="154">
        <v>15</v>
      </c>
      <c r="G37" s="154">
        <v>5</v>
      </c>
      <c r="H37" s="101"/>
      <c r="I37" s="154">
        <f t="shared" si="11"/>
        <v>10</v>
      </c>
      <c r="J37" s="158">
        <v>775865.96</v>
      </c>
      <c r="K37" s="161">
        <f t="shared" si="12"/>
        <v>139655.87279999998</v>
      </c>
      <c r="L37" s="161">
        <f t="shared" ref="L37:L50" si="20">K37+J37</f>
        <v>915521.83279999997</v>
      </c>
      <c r="M37" s="161">
        <f t="shared" si="6"/>
        <v>5</v>
      </c>
      <c r="N37" s="161">
        <f t="shared" si="1"/>
        <v>5</v>
      </c>
      <c r="O37" s="161">
        <f t="shared" si="2"/>
        <v>4577609.1639999999</v>
      </c>
      <c r="P37" s="181">
        <f t="shared" si="3"/>
        <v>4577609.1639999999</v>
      </c>
      <c r="Q37" s="161" t="s">
        <v>761</v>
      </c>
      <c r="R37" s="156"/>
      <c r="S37" s="101">
        <v>5.2</v>
      </c>
      <c r="T37" s="99" t="s">
        <v>247</v>
      </c>
      <c r="U37" s="101" t="s">
        <v>7</v>
      </c>
      <c r="V37" s="154">
        <v>2</v>
      </c>
      <c r="W37" s="154">
        <v>0</v>
      </c>
      <c r="X37" s="155"/>
      <c r="Y37" s="101"/>
      <c r="Z37" s="98"/>
      <c r="AA37" s="101"/>
      <c r="AB37" s="157"/>
      <c r="AC37" s="101">
        <f t="shared" si="4"/>
        <v>0</v>
      </c>
      <c r="AD37" s="101">
        <f t="shared" si="5"/>
        <v>0</v>
      </c>
      <c r="AE37" s="155"/>
      <c r="AF37" s="98"/>
      <c r="AG37" s="154"/>
      <c r="AH37" s="156"/>
      <c r="AI37" s="156"/>
      <c r="AJ37" s="156"/>
      <c r="AK37" s="99" t="s">
        <v>247</v>
      </c>
      <c r="AL37" s="101" t="s">
        <v>7</v>
      </c>
      <c r="AM37" s="156">
        <v>15</v>
      </c>
      <c r="AN37" s="156">
        <v>8</v>
      </c>
      <c r="AP37" s="183"/>
      <c r="AQ37" s="183"/>
    </row>
    <row r="38" spans="1:43" ht="30" x14ac:dyDescent="0.25">
      <c r="A38" s="101" t="s">
        <v>716</v>
      </c>
      <c r="B38" s="106" t="s">
        <v>551</v>
      </c>
      <c r="C38" s="101" t="s">
        <v>7</v>
      </c>
      <c r="D38" s="101">
        <f t="shared" si="18"/>
        <v>7</v>
      </c>
      <c r="E38" s="101">
        <f t="shared" si="19"/>
        <v>5</v>
      </c>
      <c r="F38" s="154">
        <v>5</v>
      </c>
      <c r="G38" s="154">
        <v>0</v>
      </c>
      <c r="H38" s="101"/>
      <c r="I38" s="154">
        <f t="shared" si="11"/>
        <v>5</v>
      </c>
      <c r="J38" s="158">
        <f>794000+9*55000</f>
        <v>1289000</v>
      </c>
      <c r="K38" s="161">
        <f t="shared" si="12"/>
        <v>232020</v>
      </c>
      <c r="L38" s="161">
        <f t="shared" si="20"/>
        <v>1521020</v>
      </c>
      <c r="M38" s="161">
        <f t="shared" si="6"/>
        <v>3</v>
      </c>
      <c r="N38" s="161">
        <f t="shared" si="1"/>
        <v>2</v>
      </c>
      <c r="O38" s="161">
        <f t="shared" si="2"/>
        <v>4563060</v>
      </c>
      <c r="P38" s="181">
        <f t="shared" si="3"/>
        <v>3042040</v>
      </c>
      <c r="Q38" s="161" t="s">
        <v>761</v>
      </c>
      <c r="R38" s="156"/>
      <c r="S38" s="101"/>
      <c r="T38" s="99"/>
      <c r="U38" s="101"/>
      <c r="V38" s="154"/>
      <c r="W38" s="154"/>
      <c r="X38" s="155"/>
      <c r="Y38" s="101"/>
      <c r="Z38" s="98"/>
      <c r="AA38" s="101"/>
      <c r="AB38" s="157"/>
      <c r="AC38" s="101">
        <f t="shared" si="4"/>
        <v>0</v>
      </c>
      <c r="AD38" s="101">
        <f t="shared" si="5"/>
        <v>0</v>
      </c>
      <c r="AE38" s="155"/>
      <c r="AF38" s="98"/>
      <c r="AG38" s="154"/>
      <c r="AH38" s="156"/>
      <c r="AI38" s="156"/>
      <c r="AJ38" s="156"/>
      <c r="AK38" s="99" t="s">
        <v>551</v>
      </c>
      <c r="AL38" s="101"/>
      <c r="AM38" s="156">
        <v>7</v>
      </c>
      <c r="AN38" s="156">
        <v>5</v>
      </c>
      <c r="AP38" s="183"/>
      <c r="AQ38" s="183"/>
    </row>
    <row r="39" spans="1:43" ht="30" x14ac:dyDescent="0.25">
      <c r="A39" s="101" t="s">
        <v>717</v>
      </c>
      <c r="B39" s="106" t="s">
        <v>248</v>
      </c>
      <c r="C39" s="101" t="s">
        <v>7</v>
      </c>
      <c r="D39" s="101">
        <f t="shared" si="18"/>
        <v>2</v>
      </c>
      <c r="E39" s="101">
        <f t="shared" si="19"/>
        <v>1</v>
      </c>
      <c r="F39" s="154">
        <f t="shared" ref="F39" si="21">D39+E39</f>
        <v>3</v>
      </c>
      <c r="G39" s="154">
        <v>0</v>
      </c>
      <c r="H39" s="101"/>
      <c r="I39" s="154">
        <f t="shared" si="11"/>
        <v>3</v>
      </c>
      <c r="J39" s="158">
        <v>775865.96</v>
      </c>
      <c r="K39" s="161">
        <f t="shared" si="12"/>
        <v>139655.87279999998</v>
      </c>
      <c r="L39" s="161">
        <f t="shared" si="20"/>
        <v>915521.83279999997</v>
      </c>
      <c r="M39" s="161">
        <f t="shared" si="6"/>
        <v>2</v>
      </c>
      <c r="N39" s="161">
        <f t="shared" si="1"/>
        <v>1</v>
      </c>
      <c r="O39" s="161">
        <f t="shared" si="2"/>
        <v>1831043.6655999999</v>
      </c>
      <c r="P39" s="181">
        <f t="shared" si="3"/>
        <v>915521.83279999997</v>
      </c>
      <c r="Q39" s="161" t="s">
        <v>761</v>
      </c>
      <c r="R39" s="156"/>
      <c r="S39" s="101">
        <v>5.3</v>
      </c>
      <c r="T39" s="99" t="s">
        <v>248</v>
      </c>
      <c r="U39" s="101" t="s">
        <v>7</v>
      </c>
      <c r="V39" s="154">
        <v>0</v>
      </c>
      <c r="W39" s="154">
        <v>0</v>
      </c>
      <c r="X39" s="155"/>
      <c r="Y39" s="101"/>
      <c r="Z39" s="99" t="s">
        <v>528</v>
      </c>
      <c r="AA39" s="101" t="s">
        <v>7</v>
      </c>
      <c r="AB39" s="157">
        <v>2</v>
      </c>
      <c r="AC39" s="101">
        <f t="shared" si="4"/>
        <v>1</v>
      </c>
      <c r="AD39" s="101">
        <f t="shared" si="5"/>
        <v>1</v>
      </c>
      <c r="AE39" s="155"/>
      <c r="AF39" s="99" t="s">
        <v>528</v>
      </c>
      <c r="AG39" s="154" t="s">
        <v>7</v>
      </c>
      <c r="AH39" s="156"/>
      <c r="AI39" s="156"/>
      <c r="AJ39" s="156"/>
      <c r="AK39" s="99" t="s">
        <v>528</v>
      </c>
      <c r="AL39" s="154" t="s">
        <v>7</v>
      </c>
      <c r="AM39" s="156"/>
      <c r="AN39" s="156"/>
      <c r="AP39" s="183"/>
      <c r="AQ39" s="183"/>
    </row>
    <row r="40" spans="1:43" ht="15" x14ac:dyDescent="0.25">
      <c r="A40" s="100">
        <v>6.3</v>
      </c>
      <c r="B40" s="105" t="s">
        <v>530</v>
      </c>
      <c r="C40" s="101"/>
      <c r="D40" s="101"/>
      <c r="E40" s="101"/>
      <c r="F40" s="101"/>
      <c r="G40" s="101"/>
      <c r="H40" s="101"/>
      <c r="I40" s="101"/>
      <c r="J40" s="100"/>
      <c r="K40" s="101"/>
      <c r="L40" s="101"/>
      <c r="M40" s="101"/>
      <c r="N40" s="101"/>
      <c r="O40" s="101"/>
      <c r="P40" s="101"/>
      <c r="Q40" s="186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P40" s="183"/>
      <c r="AQ40" s="183"/>
    </row>
    <row r="41" spans="1:43" ht="30" x14ac:dyDescent="0.25">
      <c r="A41" s="101" t="s">
        <v>718</v>
      </c>
      <c r="B41" s="106" t="s">
        <v>421</v>
      </c>
      <c r="C41" s="101" t="s">
        <v>7</v>
      </c>
      <c r="D41" s="101">
        <f t="shared" ref="D41" si="22">V41+AB41+AH41+AM41</f>
        <v>7</v>
      </c>
      <c r="E41" s="101">
        <f t="shared" ref="E41" si="23">W41+AD41+AI41+AN41</f>
        <v>3</v>
      </c>
      <c r="F41" s="154">
        <f t="shared" ref="F41:F42" si="24">D41+E41</f>
        <v>10</v>
      </c>
      <c r="G41" s="154">
        <v>2</v>
      </c>
      <c r="H41" s="101"/>
      <c r="I41" s="154">
        <f t="shared" si="11"/>
        <v>8</v>
      </c>
      <c r="J41" s="158">
        <v>534828.57999999996</v>
      </c>
      <c r="K41" s="161">
        <f t="shared" si="12"/>
        <v>96269.14439999999</v>
      </c>
      <c r="L41" s="161">
        <f t="shared" si="20"/>
        <v>631097.72439999995</v>
      </c>
      <c r="M41" s="161">
        <f t="shared" si="6"/>
        <v>4</v>
      </c>
      <c r="N41" s="161">
        <f t="shared" si="1"/>
        <v>4</v>
      </c>
      <c r="O41" s="161">
        <f t="shared" si="2"/>
        <v>2524390.8975999998</v>
      </c>
      <c r="P41" s="181">
        <f t="shared" si="3"/>
        <v>2524390.8975999998</v>
      </c>
      <c r="Q41" s="161" t="s">
        <v>761</v>
      </c>
      <c r="R41" s="156"/>
      <c r="S41" s="101"/>
      <c r="T41" s="99"/>
      <c r="U41" s="101"/>
      <c r="V41" s="154"/>
      <c r="W41" s="154"/>
      <c r="X41" s="155"/>
      <c r="Y41" s="101"/>
      <c r="Z41" s="99" t="s">
        <v>421</v>
      </c>
      <c r="AA41" s="101" t="s">
        <v>7</v>
      </c>
      <c r="AB41" s="157">
        <v>7</v>
      </c>
      <c r="AC41" s="101">
        <f t="shared" si="4"/>
        <v>4</v>
      </c>
      <c r="AD41" s="101">
        <f t="shared" si="5"/>
        <v>3</v>
      </c>
      <c r="AE41" s="155"/>
      <c r="AF41" s="99"/>
      <c r="AG41" s="154"/>
      <c r="AH41" s="156"/>
      <c r="AI41" s="156"/>
      <c r="AJ41" s="156"/>
      <c r="AK41" s="99" t="s">
        <v>421</v>
      </c>
      <c r="AL41" s="154"/>
      <c r="AM41" s="156"/>
      <c r="AN41" s="156"/>
      <c r="AP41" s="183"/>
      <c r="AQ41" s="183"/>
    </row>
    <row r="42" spans="1:43" ht="30" x14ac:dyDescent="0.25">
      <c r="A42" s="101" t="s">
        <v>719</v>
      </c>
      <c r="B42" s="106" t="s">
        <v>423</v>
      </c>
      <c r="C42" s="101" t="s">
        <v>7</v>
      </c>
      <c r="D42" s="101">
        <v>5</v>
      </c>
      <c r="E42" s="101">
        <v>5</v>
      </c>
      <c r="F42" s="154">
        <f t="shared" si="24"/>
        <v>10</v>
      </c>
      <c r="G42" s="154">
        <v>0</v>
      </c>
      <c r="H42" s="101"/>
      <c r="I42" s="154">
        <f t="shared" si="11"/>
        <v>10</v>
      </c>
      <c r="J42" s="158">
        <v>534828.57999999996</v>
      </c>
      <c r="K42" s="161">
        <f t="shared" si="12"/>
        <v>96269.14439999999</v>
      </c>
      <c r="L42" s="161">
        <f t="shared" si="20"/>
        <v>631097.72439999995</v>
      </c>
      <c r="M42" s="161">
        <f t="shared" si="6"/>
        <v>5</v>
      </c>
      <c r="N42" s="161">
        <f t="shared" si="1"/>
        <v>5</v>
      </c>
      <c r="O42" s="161">
        <f t="shared" si="2"/>
        <v>3155488.6219999995</v>
      </c>
      <c r="P42" s="181">
        <f t="shared" si="3"/>
        <v>3155488.6219999995</v>
      </c>
      <c r="Q42" s="161" t="s">
        <v>761</v>
      </c>
      <c r="R42" s="156"/>
      <c r="S42" s="101"/>
      <c r="T42" s="99"/>
      <c r="U42" s="101"/>
      <c r="V42" s="154"/>
      <c r="W42" s="154"/>
      <c r="X42" s="155"/>
      <c r="Y42" s="101"/>
      <c r="Z42" s="99" t="s">
        <v>423</v>
      </c>
      <c r="AA42" s="101" t="s">
        <v>7</v>
      </c>
      <c r="AB42" s="157">
        <v>3</v>
      </c>
      <c r="AC42" s="101">
        <f t="shared" si="4"/>
        <v>2</v>
      </c>
      <c r="AD42" s="101">
        <f t="shared" si="5"/>
        <v>1</v>
      </c>
      <c r="AE42" s="155"/>
      <c r="AF42" s="99"/>
      <c r="AG42" s="154"/>
      <c r="AH42" s="156"/>
      <c r="AI42" s="156"/>
      <c r="AJ42" s="156"/>
      <c r="AK42" s="99" t="s">
        <v>423</v>
      </c>
      <c r="AL42" s="154"/>
      <c r="AM42" s="156">
        <v>13</v>
      </c>
      <c r="AN42" s="156">
        <v>8</v>
      </c>
      <c r="AP42" s="183"/>
      <c r="AQ42" s="183"/>
    </row>
    <row r="43" spans="1:43" ht="15" x14ac:dyDescent="0.25">
      <c r="A43" s="101">
        <v>6.4</v>
      </c>
      <c r="B43" s="105" t="s">
        <v>531</v>
      </c>
      <c r="C43" s="101"/>
      <c r="D43" s="101"/>
      <c r="E43" s="101"/>
      <c r="F43" s="101"/>
      <c r="G43" s="101"/>
      <c r="H43" s="101"/>
      <c r="I43" s="101"/>
      <c r="J43" s="100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P43" s="183"/>
      <c r="AQ43" s="183"/>
    </row>
    <row r="44" spans="1:43" ht="18.75" x14ac:dyDescent="0.25">
      <c r="A44" s="101" t="s">
        <v>720</v>
      </c>
      <c r="B44" s="106" t="s">
        <v>555</v>
      </c>
      <c r="C44" s="101" t="s">
        <v>7</v>
      </c>
      <c r="D44" s="101">
        <v>10</v>
      </c>
      <c r="E44" s="101">
        <v>10</v>
      </c>
      <c r="F44" s="154">
        <f t="shared" ref="F44:F50" si="25">D44+E44</f>
        <v>20</v>
      </c>
      <c r="G44" s="154">
        <v>0</v>
      </c>
      <c r="H44" s="101"/>
      <c r="I44" s="154">
        <f t="shared" si="11"/>
        <v>20</v>
      </c>
      <c r="J44" s="158">
        <v>113696.64</v>
      </c>
      <c r="K44" s="161">
        <f t="shared" si="12"/>
        <v>20465.395199999999</v>
      </c>
      <c r="L44" s="161">
        <f t="shared" si="20"/>
        <v>134162.03519999998</v>
      </c>
      <c r="M44" s="161">
        <f t="shared" ref="M44:M62" si="26">ROUND(I44/2,0)</f>
        <v>10</v>
      </c>
      <c r="N44" s="161">
        <f t="shared" ref="N44:N61" si="27">I44-M44</f>
        <v>10</v>
      </c>
      <c r="O44" s="161">
        <f t="shared" ref="O44:O89" si="28">M44*L44</f>
        <v>1341620.352</v>
      </c>
      <c r="P44" s="181">
        <f t="shared" ref="P44:P89" si="29">N44*L44</f>
        <v>1341620.352</v>
      </c>
      <c r="Q44" s="161" t="s">
        <v>761</v>
      </c>
      <c r="R44" s="156"/>
      <c r="S44" s="101"/>
      <c r="T44" s="99" t="s">
        <v>40</v>
      </c>
      <c r="U44" s="101" t="s">
        <v>7</v>
      </c>
      <c r="V44" s="154">
        <v>32</v>
      </c>
      <c r="W44" s="154">
        <v>14</v>
      </c>
      <c r="X44" s="155"/>
      <c r="Y44" s="101" t="s">
        <v>428</v>
      </c>
      <c r="Z44" s="99" t="s">
        <v>429</v>
      </c>
      <c r="AA44" s="101"/>
      <c r="AB44" s="157">
        <v>0</v>
      </c>
      <c r="AC44" s="101">
        <f t="shared" ref="AC44:AC61" si="30">ROUNDUP(AB44/2,0)</f>
        <v>0</v>
      </c>
      <c r="AD44" s="101">
        <f t="shared" ref="AD44:AD61" si="31">AB44-AC44</f>
        <v>0</v>
      </c>
      <c r="AE44" s="155"/>
      <c r="AF44" s="99" t="s">
        <v>40</v>
      </c>
      <c r="AG44" s="154" t="s">
        <v>7</v>
      </c>
      <c r="AH44" s="156">
        <v>30</v>
      </c>
      <c r="AI44" s="156">
        <v>11</v>
      </c>
      <c r="AJ44" s="156"/>
      <c r="AK44" s="99" t="s">
        <v>555</v>
      </c>
      <c r="AL44" s="154" t="s">
        <v>7</v>
      </c>
      <c r="AM44" s="156">
        <v>47</v>
      </c>
      <c r="AN44" s="156">
        <v>44</v>
      </c>
      <c r="AP44" s="183"/>
      <c r="AQ44" s="183"/>
    </row>
    <row r="45" spans="1:43" ht="30" x14ac:dyDescent="0.25">
      <c r="A45" s="101" t="s">
        <v>721</v>
      </c>
      <c r="B45" s="106" t="s">
        <v>556</v>
      </c>
      <c r="C45" s="101" t="s">
        <v>7</v>
      </c>
      <c r="D45" s="101">
        <v>10</v>
      </c>
      <c r="E45" s="101">
        <v>10</v>
      </c>
      <c r="F45" s="154">
        <f t="shared" si="25"/>
        <v>20</v>
      </c>
      <c r="G45" s="154">
        <v>0</v>
      </c>
      <c r="H45" s="101"/>
      <c r="I45" s="154">
        <f t="shared" si="11"/>
        <v>20</v>
      </c>
      <c r="J45" s="158">
        <v>276510.02</v>
      </c>
      <c r="K45" s="161">
        <f t="shared" si="12"/>
        <v>49771.803599999999</v>
      </c>
      <c r="L45" s="161">
        <f t="shared" si="20"/>
        <v>326281.8236</v>
      </c>
      <c r="M45" s="161">
        <f t="shared" si="26"/>
        <v>10</v>
      </c>
      <c r="N45" s="161">
        <f t="shared" si="27"/>
        <v>10</v>
      </c>
      <c r="O45" s="161">
        <f t="shared" si="28"/>
        <v>3262818.236</v>
      </c>
      <c r="P45" s="181">
        <f t="shared" si="29"/>
        <v>3262818.236</v>
      </c>
      <c r="Q45" s="161" t="s">
        <v>761</v>
      </c>
      <c r="R45" s="156"/>
      <c r="S45" s="101"/>
      <c r="T45" s="99" t="s">
        <v>44</v>
      </c>
      <c r="U45" s="101" t="s">
        <v>7</v>
      </c>
      <c r="V45" s="154">
        <v>32</v>
      </c>
      <c r="W45" s="154">
        <v>13</v>
      </c>
      <c r="X45" s="155"/>
      <c r="Y45" s="101" t="s">
        <v>431</v>
      </c>
      <c r="Z45" s="99" t="s">
        <v>432</v>
      </c>
      <c r="AA45" s="101"/>
      <c r="AB45" s="157">
        <v>14</v>
      </c>
      <c r="AC45" s="101">
        <f t="shared" si="30"/>
        <v>7</v>
      </c>
      <c r="AD45" s="101">
        <f t="shared" si="31"/>
        <v>7</v>
      </c>
      <c r="AE45" s="155"/>
      <c r="AF45" s="99" t="s">
        <v>44</v>
      </c>
      <c r="AG45" s="154" t="s">
        <v>7</v>
      </c>
      <c r="AH45" s="156">
        <v>15</v>
      </c>
      <c r="AI45" s="156">
        <v>8</v>
      </c>
      <c r="AJ45" s="156"/>
      <c r="AK45" s="99" t="s">
        <v>556</v>
      </c>
      <c r="AL45" s="154" t="s">
        <v>7</v>
      </c>
      <c r="AM45" s="156">
        <v>20</v>
      </c>
      <c r="AN45" s="156">
        <v>16</v>
      </c>
      <c r="AP45" s="183"/>
      <c r="AQ45" s="183"/>
    </row>
    <row r="46" spans="1:43" ht="30" x14ac:dyDescent="0.25">
      <c r="A46" s="101" t="s">
        <v>722</v>
      </c>
      <c r="B46" s="106" t="s">
        <v>557</v>
      </c>
      <c r="C46" s="101" t="s">
        <v>7</v>
      </c>
      <c r="D46" s="101">
        <f t="shared" ref="D46:D50" si="32">V46+AB46+AH46+AM46</f>
        <v>10</v>
      </c>
      <c r="E46" s="101">
        <f t="shared" ref="E46:E50" si="33">W46+AD46+AI46+AN46</f>
        <v>9</v>
      </c>
      <c r="F46" s="154">
        <f t="shared" si="25"/>
        <v>19</v>
      </c>
      <c r="G46" s="154">
        <v>0</v>
      </c>
      <c r="H46" s="101"/>
      <c r="I46" s="154">
        <f t="shared" si="11"/>
        <v>19</v>
      </c>
      <c r="J46" s="158">
        <v>213749.17</v>
      </c>
      <c r="K46" s="161">
        <f t="shared" si="12"/>
        <v>38474.850599999998</v>
      </c>
      <c r="L46" s="161">
        <f t="shared" si="20"/>
        <v>252224.02060000002</v>
      </c>
      <c r="M46" s="161">
        <f t="shared" si="26"/>
        <v>10</v>
      </c>
      <c r="N46" s="161">
        <f t="shared" si="27"/>
        <v>9</v>
      </c>
      <c r="O46" s="161">
        <f t="shared" si="28"/>
        <v>2522240.2060000002</v>
      </c>
      <c r="P46" s="181">
        <f t="shared" si="29"/>
        <v>2270016.1854000003</v>
      </c>
      <c r="Q46" s="161" t="s">
        <v>761</v>
      </c>
      <c r="R46" s="156"/>
      <c r="S46" s="101"/>
      <c r="T46" s="99"/>
      <c r="U46" s="101"/>
      <c r="V46" s="154"/>
      <c r="W46" s="154"/>
      <c r="X46" s="155"/>
      <c r="Y46" s="101"/>
      <c r="Z46" s="99"/>
      <c r="AA46" s="101"/>
      <c r="AB46" s="157"/>
      <c r="AC46" s="101">
        <f t="shared" si="30"/>
        <v>0</v>
      </c>
      <c r="AD46" s="101">
        <f t="shared" si="31"/>
        <v>0</v>
      </c>
      <c r="AE46" s="155"/>
      <c r="AF46" s="99"/>
      <c r="AG46" s="154"/>
      <c r="AH46" s="156"/>
      <c r="AI46" s="156"/>
      <c r="AJ46" s="156"/>
      <c r="AK46" s="99" t="s">
        <v>557</v>
      </c>
      <c r="AL46" s="154"/>
      <c r="AM46" s="156">
        <v>10</v>
      </c>
      <c r="AN46" s="156">
        <v>9</v>
      </c>
      <c r="AP46" s="183"/>
      <c r="AQ46" s="183"/>
    </row>
    <row r="47" spans="1:43" ht="30" x14ac:dyDescent="0.25">
      <c r="A47" s="101" t="s">
        <v>723</v>
      </c>
      <c r="B47" s="106" t="s">
        <v>46</v>
      </c>
      <c r="C47" s="101" t="s">
        <v>7</v>
      </c>
      <c r="D47" s="101">
        <f t="shared" si="32"/>
        <v>47</v>
      </c>
      <c r="E47" s="101">
        <f t="shared" si="33"/>
        <v>26</v>
      </c>
      <c r="F47" s="154">
        <f t="shared" si="25"/>
        <v>73</v>
      </c>
      <c r="G47" s="154">
        <v>66</v>
      </c>
      <c r="H47" s="101"/>
      <c r="I47" s="154">
        <f t="shared" si="11"/>
        <v>7</v>
      </c>
      <c r="J47" s="158">
        <v>276510.02</v>
      </c>
      <c r="K47" s="161">
        <f t="shared" si="12"/>
        <v>49771.803599999999</v>
      </c>
      <c r="L47" s="161">
        <f t="shared" si="20"/>
        <v>326281.8236</v>
      </c>
      <c r="M47" s="161">
        <f t="shared" si="26"/>
        <v>4</v>
      </c>
      <c r="N47" s="161">
        <f t="shared" si="27"/>
        <v>3</v>
      </c>
      <c r="O47" s="161">
        <f t="shared" si="28"/>
        <v>1305127.2944</v>
      </c>
      <c r="P47" s="181">
        <f t="shared" si="29"/>
        <v>978845.47080000001</v>
      </c>
      <c r="Q47" s="161" t="s">
        <v>761</v>
      </c>
      <c r="R47" s="156"/>
      <c r="S47" s="101"/>
      <c r="T47" s="99" t="s">
        <v>46</v>
      </c>
      <c r="U47" s="101" t="s">
        <v>7</v>
      </c>
      <c r="V47" s="154">
        <v>37</v>
      </c>
      <c r="W47" s="154">
        <v>16</v>
      </c>
      <c r="X47" s="155"/>
      <c r="Y47" s="101" t="s">
        <v>431</v>
      </c>
      <c r="Z47" s="99" t="s">
        <v>433</v>
      </c>
      <c r="AA47" s="101"/>
      <c r="AB47" s="157">
        <v>0</v>
      </c>
      <c r="AC47" s="101">
        <f t="shared" si="30"/>
        <v>0</v>
      </c>
      <c r="AD47" s="101">
        <f t="shared" si="31"/>
        <v>0</v>
      </c>
      <c r="AE47" s="155"/>
      <c r="AF47" s="99" t="s">
        <v>46</v>
      </c>
      <c r="AG47" s="154" t="s">
        <v>7</v>
      </c>
      <c r="AH47" s="156">
        <v>10</v>
      </c>
      <c r="AI47" s="156">
        <v>10</v>
      </c>
      <c r="AJ47" s="156"/>
      <c r="AK47" s="99" t="s">
        <v>46</v>
      </c>
      <c r="AL47" s="154" t="s">
        <v>7</v>
      </c>
      <c r="AM47" s="156"/>
      <c r="AN47" s="156"/>
      <c r="AP47" s="183"/>
      <c r="AQ47" s="183"/>
    </row>
    <row r="48" spans="1:43" ht="30" x14ac:dyDescent="0.25">
      <c r="A48" s="101" t="s">
        <v>724</v>
      </c>
      <c r="B48" s="106" t="s">
        <v>283</v>
      </c>
      <c r="C48" s="101" t="s">
        <v>7</v>
      </c>
      <c r="D48" s="101">
        <f t="shared" si="32"/>
        <v>7</v>
      </c>
      <c r="E48" s="101">
        <f t="shared" si="33"/>
        <v>3</v>
      </c>
      <c r="F48" s="154">
        <f t="shared" si="25"/>
        <v>10</v>
      </c>
      <c r="G48" s="154">
        <v>8</v>
      </c>
      <c r="H48" s="101"/>
      <c r="I48" s="154">
        <f t="shared" si="11"/>
        <v>2</v>
      </c>
      <c r="J48" s="158">
        <v>213749.17</v>
      </c>
      <c r="K48" s="161">
        <f t="shared" si="12"/>
        <v>38474.850599999998</v>
      </c>
      <c r="L48" s="161">
        <f t="shared" si="20"/>
        <v>252224.02060000002</v>
      </c>
      <c r="M48" s="161">
        <f t="shared" si="26"/>
        <v>1</v>
      </c>
      <c r="N48" s="161">
        <f t="shared" si="27"/>
        <v>1</v>
      </c>
      <c r="O48" s="161">
        <f t="shared" si="28"/>
        <v>252224.02060000002</v>
      </c>
      <c r="P48" s="181">
        <f t="shared" si="29"/>
        <v>252224.02060000002</v>
      </c>
      <c r="Q48" s="161" t="s">
        <v>761</v>
      </c>
      <c r="R48" s="156"/>
      <c r="S48" s="101"/>
      <c r="T48" s="99"/>
      <c r="U48" s="101"/>
      <c r="V48" s="154"/>
      <c r="W48" s="154"/>
      <c r="X48" s="155"/>
      <c r="Y48" s="101" t="s">
        <v>434</v>
      </c>
      <c r="Z48" s="99" t="s">
        <v>283</v>
      </c>
      <c r="AA48" s="101"/>
      <c r="AB48" s="157">
        <v>7</v>
      </c>
      <c r="AC48" s="101">
        <f t="shared" si="30"/>
        <v>4</v>
      </c>
      <c r="AD48" s="101">
        <f t="shared" si="31"/>
        <v>3</v>
      </c>
      <c r="AE48" s="155"/>
      <c r="AF48" s="99"/>
      <c r="AG48" s="154"/>
      <c r="AH48" s="156"/>
      <c r="AI48" s="156"/>
      <c r="AJ48" s="156"/>
      <c r="AK48" s="99"/>
      <c r="AL48" s="154"/>
      <c r="AM48" s="156"/>
      <c r="AN48" s="156"/>
      <c r="AP48" s="183"/>
      <c r="AQ48" s="183"/>
    </row>
    <row r="49" spans="1:43" ht="30" x14ac:dyDescent="0.25">
      <c r="A49" s="101" t="s">
        <v>725</v>
      </c>
      <c r="B49" s="106" t="s">
        <v>284</v>
      </c>
      <c r="C49" s="101" t="s">
        <v>7</v>
      </c>
      <c r="D49" s="101">
        <f t="shared" si="32"/>
        <v>10</v>
      </c>
      <c r="E49" s="101">
        <f t="shared" si="33"/>
        <v>5</v>
      </c>
      <c r="F49" s="154">
        <f t="shared" si="25"/>
        <v>15</v>
      </c>
      <c r="G49" s="154">
        <v>0</v>
      </c>
      <c r="H49" s="101"/>
      <c r="I49" s="154">
        <f t="shared" si="11"/>
        <v>15</v>
      </c>
      <c r="J49" s="158">
        <v>113696.13</v>
      </c>
      <c r="K49" s="161">
        <f t="shared" si="12"/>
        <v>20465.303400000001</v>
      </c>
      <c r="L49" s="161">
        <f t="shared" si="20"/>
        <v>134161.43340000001</v>
      </c>
      <c r="M49" s="161">
        <f t="shared" si="26"/>
        <v>8</v>
      </c>
      <c r="N49" s="161">
        <f t="shared" si="27"/>
        <v>7</v>
      </c>
      <c r="O49" s="161">
        <f t="shared" si="28"/>
        <v>1073291.4672000001</v>
      </c>
      <c r="P49" s="181">
        <f t="shared" si="29"/>
        <v>939130.03380000009</v>
      </c>
      <c r="Q49" s="161" t="s">
        <v>761</v>
      </c>
      <c r="R49" s="156"/>
      <c r="S49" s="101"/>
      <c r="T49" s="99"/>
      <c r="U49" s="101"/>
      <c r="V49" s="154"/>
      <c r="W49" s="154"/>
      <c r="X49" s="155"/>
      <c r="Y49" s="101" t="s">
        <v>435</v>
      </c>
      <c r="Z49" s="99" t="s">
        <v>284</v>
      </c>
      <c r="AA49" s="101"/>
      <c r="AB49" s="157">
        <v>10</v>
      </c>
      <c r="AC49" s="101">
        <f t="shared" si="30"/>
        <v>5</v>
      </c>
      <c r="AD49" s="101">
        <f t="shared" si="31"/>
        <v>5</v>
      </c>
      <c r="AE49" s="155"/>
      <c r="AF49" s="99"/>
      <c r="AG49" s="154"/>
      <c r="AH49" s="156"/>
      <c r="AI49" s="156"/>
      <c r="AJ49" s="156"/>
      <c r="AK49" s="99"/>
      <c r="AL49" s="154"/>
      <c r="AM49" s="156"/>
      <c r="AN49" s="156"/>
      <c r="AP49" s="183"/>
      <c r="AQ49" s="183"/>
    </row>
    <row r="50" spans="1:43" ht="30" x14ac:dyDescent="0.25">
      <c r="A50" s="101" t="s">
        <v>726</v>
      </c>
      <c r="B50" s="106" t="s">
        <v>558</v>
      </c>
      <c r="C50" s="101" t="s">
        <v>7</v>
      </c>
      <c r="D50" s="101">
        <f t="shared" si="32"/>
        <v>10</v>
      </c>
      <c r="E50" s="101">
        <f t="shared" si="33"/>
        <v>9</v>
      </c>
      <c r="F50" s="154">
        <f t="shared" si="25"/>
        <v>19</v>
      </c>
      <c r="G50" s="154">
        <v>0</v>
      </c>
      <c r="H50" s="101"/>
      <c r="I50" s="154">
        <f t="shared" si="11"/>
        <v>19</v>
      </c>
      <c r="J50" s="158">
        <v>113696.13</v>
      </c>
      <c r="K50" s="161">
        <f t="shared" si="12"/>
        <v>20465.303400000001</v>
      </c>
      <c r="L50" s="161">
        <f t="shared" si="20"/>
        <v>134161.43340000001</v>
      </c>
      <c r="M50" s="161">
        <f t="shared" si="26"/>
        <v>10</v>
      </c>
      <c r="N50" s="161">
        <f t="shared" si="27"/>
        <v>9</v>
      </c>
      <c r="O50" s="161">
        <f t="shared" si="28"/>
        <v>1341614.334</v>
      </c>
      <c r="P50" s="181">
        <f t="shared" si="29"/>
        <v>1207452.9006000001</v>
      </c>
      <c r="Q50" s="161" t="s">
        <v>761</v>
      </c>
      <c r="R50" s="156"/>
      <c r="S50" s="101"/>
      <c r="T50" s="99"/>
      <c r="U50" s="101"/>
      <c r="V50" s="154"/>
      <c r="W50" s="154"/>
      <c r="X50" s="155"/>
      <c r="Y50" s="101"/>
      <c r="Z50" s="99"/>
      <c r="AA50" s="101"/>
      <c r="AB50" s="157"/>
      <c r="AC50" s="101">
        <f t="shared" si="30"/>
        <v>0</v>
      </c>
      <c r="AD50" s="101">
        <f t="shared" si="31"/>
        <v>0</v>
      </c>
      <c r="AE50" s="155"/>
      <c r="AF50" s="99"/>
      <c r="AG50" s="154"/>
      <c r="AH50" s="156"/>
      <c r="AI50" s="156"/>
      <c r="AJ50" s="156"/>
      <c r="AK50" s="99" t="s">
        <v>558</v>
      </c>
      <c r="AL50" s="154"/>
      <c r="AM50" s="156">
        <v>10</v>
      </c>
      <c r="AN50" s="156">
        <v>9</v>
      </c>
      <c r="AP50" s="183"/>
      <c r="AQ50" s="183"/>
    </row>
    <row r="51" spans="1:43" x14ac:dyDescent="0.25">
      <c r="A51" s="100">
        <v>7</v>
      </c>
      <c r="B51" s="98" t="s">
        <v>54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37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P51" s="183"/>
      <c r="AQ51" s="183"/>
    </row>
    <row r="52" spans="1:43" ht="18.75" x14ac:dyDescent="0.25">
      <c r="A52" s="101">
        <v>7.1</v>
      </c>
      <c r="B52" s="104" t="s">
        <v>55</v>
      </c>
      <c r="C52" s="101" t="s">
        <v>7</v>
      </c>
      <c r="D52" s="101">
        <v>42</v>
      </c>
      <c r="E52" s="101">
        <f t="shared" ref="E52" si="34">W52+AD52+AI52+AN52</f>
        <v>58</v>
      </c>
      <c r="F52" s="154">
        <f t="shared" ref="F52" si="35">D52+E52</f>
        <v>100</v>
      </c>
      <c r="G52" s="154">
        <v>0</v>
      </c>
      <c r="H52" s="101"/>
      <c r="I52" s="154">
        <f t="shared" ref="I52:I68" si="36">IF(F52-G52-H52&lt;0,0,F52-G52-H52)</f>
        <v>100</v>
      </c>
      <c r="J52" s="161">
        <v>164809.31</v>
      </c>
      <c r="K52" s="161">
        <f t="shared" ref="K52:K68" si="37">J52*18%</f>
        <v>29665.675799999997</v>
      </c>
      <c r="L52" s="161">
        <f t="shared" ref="L52:L68" si="38">K52+J52</f>
        <v>194474.98579999999</v>
      </c>
      <c r="M52" s="161">
        <f t="shared" si="26"/>
        <v>50</v>
      </c>
      <c r="N52" s="161">
        <f t="shared" si="27"/>
        <v>50</v>
      </c>
      <c r="O52" s="161">
        <f>M52*L52</f>
        <v>9723749.2899999991</v>
      </c>
      <c r="P52" s="181">
        <f t="shared" si="29"/>
        <v>9723749.2899999991</v>
      </c>
      <c r="Q52" s="161" t="s">
        <v>761</v>
      </c>
      <c r="R52" s="156" t="s">
        <v>670</v>
      </c>
      <c r="S52" s="101" t="s">
        <v>8</v>
      </c>
      <c r="T52" s="99" t="s">
        <v>55</v>
      </c>
      <c r="U52" s="101" t="s">
        <v>7</v>
      </c>
      <c r="V52" s="154">
        <v>38</v>
      </c>
      <c r="W52" s="154">
        <v>24</v>
      </c>
      <c r="X52" s="155"/>
      <c r="Y52" s="101" t="s">
        <v>136</v>
      </c>
      <c r="Z52" s="99" t="s">
        <v>55</v>
      </c>
      <c r="AA52" s="101"/>
      <c r="AB52" s="157">
        <v>0</v>
      </c>
      <c r="AC52" s="101">
        <f t="shared" si="30"/>
        <v>0</v>
      </c>
      <c r="AD52" s="101">
        <f t="shared" si="31"/>
        <v>0</v>
      </c>
      <c r="AE52" s="155"/>
      <c r="AF52" s="99" t="s">
        <v>55</v>
      </c>
      <c r="AG52" s="154" t="s">
        <v>7</v>
      </c>
      <c r="AH52" s="156">
        <v>43</v>
      </c>
      <c r="AI52" s="156">
        <v>12</v>
      </c>
      <c r="AJ52" s="156"/>
      <c r="AK52" s="99" t="s">
        <v>55</v>
      </c>
      <c r="AL52" s="154" t="s">
        <v>7</v>
      </c>
      <c r="AM52" s="156">
        <v>31</v>
      </c>
      <c r="AN52" s="156">
        <v>22</v>
      </c>
      <c r="AP52" s="183"/>
      <c r="AQ52" s="183"/>
    </row>
    <row r="53" spans="1:43" s="177" customFormat="1" x14ac:dyDescent="0.25">
      <c r="A53" s="100">
        <v>8</v>
      </c>
      <c r="B53" s="98" t="s">
        <v>683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37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P53" s="183"/>
      <c r="AQ53" s="183"/>
    </row>
    <row r="54" spans="1:43" ht="18.75" x14ac:dyDescent="0.25">
      <c r="A54" s="101">
        <v>8.1</v>
      </c>
      <c r="B54" s="104" t="s">
        <v>64</v>
      </c>
      <c r="C54" s="101" t="s">
        <v>297</v>
      </c>
      <c r="D54" s="101">
        <v>30</v>
      </c>
      <c r="E54" s="101">
        <v>23</v>
      </c>
      <c r="F54" s="154">
        <f t="shared" ref="F54:F62" si="39">D54+E54</f>
        <v>53</v>
      </c>
      <c r="G54" s="154">
        <v>35.593000000000004</v>
      </c>
      <c r="H54" s="101"/>
      <c r="I54" s="154">
        <f t="shared" si="36"/>
        <v>17.406999999999996</v>
      </c>
      <c r="J54" s="161">
        <v>55923.73</v>
      </c>
      <c r="K54" s="161">
        <f t="shared" si="37"/>
        <v>10066.2714</v>
      </c>
      <c r="L54" s="161">
        <f t="shared" si="38"/>
        <v>65990.001400000008</v>
      </c>
      <c r="M54" s="161">
        <f t="shared" si="26"/>
        <v>9</v>
      </c>
      <c r="N54" s="161">
        <f t="shared" si="27"/>
        <v>8.4069999999999965</v>
      </c>
      <c r="O54" s="161">
        <f t="shared" si="28"/>
        <v>593910.01260000002</v>
      </c>
      <c r="P54" s="181">
        <f t="shared" si="29"/>
        <v>554777.9417697998</v>
      </c>
      <c r="Q54" s="161" t="s">
        <v>761</v>
      </c>
      <c r="R54" s="156"/>
      <c r="S54" s="101" t="s">
        <v>8</v>
      </c>
      <c r="T54" s="99" t="s">
        <v>64</v>
      </c>
      <c r="U54" s="101" t="s">
        <v>63</v>
      </c>
      <c r="V54" s="154">
        <v>13.05</v>
      </c>
      <c r="W54" s="154">
        <v>2.25</v>
      </c>
      <c r="X54" s="155"/>
      <c r="Y54" s="101" t="s">
        <v>134</v>
      </c>
      <c r="Z54" s="99" t="s">
        <v>64</v>
      </c>
      <c r="AA54" s="101"/>
      <c r="AB54" s="157">
        <v>5.3695000000000022</v>
      </c>
      <c r="AC54" s="101">
        <f t="shared" si="30"/>
        <v>3</v>
      </c>
      <c r="AD54" s="101">
        <f t="shared" si="31"/>
        <v>2.3695000000000022</v>
      </c>
      <c r="AE54" s="155"/>
      <c r="AF54" s="99" t="s">
        <v>64</v>
      </c>
      <c r="AG54" s="154" t="s">
        <v>63</v>
      </c>
      <c r="AH54" s="156">
        <v>11.3</v>
      </c>
      <c r="AI54" s="156">
        <v>5.7</v>
      </c>
      <c r="AJ54" s="137"/>
      <c r="AK54" s="99" t="s">
        <v>64</v>
      </c>
      <c r="AL54" s="154" t="s">
        <v>63</v>
      </c>
      <c r="AM54" s="156">
        <v>25</v>
      </c>
      <c r="AN54" s="156">
        <v>13</v>
      </c>
      <c r="AP54" s="183"/>
      <c r="AQ54" s="183"/>
    </row>
    <row r="55" spans="1:43" ht="18.75" x14ac:dyDescent="0.25">
      <c r="A55" s="101">
        <v>8.1999999999999993</v>
      </c>
      <c r="B55" s="104" t="s">
        <v>478</v>
      </c>
      <c r="C55" s="101" t="s">
        <v>297</v>
      </c>
      <c r="D55" s="101">
        <f t="shared" ref="D55:D60" si="40">V55+AB55+AH55+AM55</f>
        <v>5</v>
      </c>
      <c r="E55" s="101">
        <f t="shared" ref="E55:E61" si="41">W55+AD55+AI55+AN55</f>
        <v>5</v>
      </c>
      <c r="F55" s="154">
        <f t="shared" si="39"/>
        <v>10</v>
      </c>
      <c r="G55" s="154">
        <v>0</v>
      </c>
      <c r="H55" s="101"/>
      <c r="I55" s="154">
        <f t="shared" si="36"/>
        <v>10</v>
      </c>
      <c r="J55" s="161">
        <v>67352.86</v>
      </c>
      <c r="K55" s="161">
        <f t="shared" si="37"/>
        <v>12123.514799999999</v>
      </c>
      <c r="L55" s="161">
        <f t="shared" si="38"/>
        <v>79476.374800000005</v>
      </c>
      <c r="M55" s="161">
        <f t="shared" si="26"/>
        <v>5</v>
      </c>
      <c r="N55" s="161">
        <f t="shared" si="27"/>
        <v>5</v>
      </c>
      <c r="O55" s="161">
        <f t="shared" si="28"/>
        <v>397381.87400000001</v>
      </c>
      <c r="P55" s="181">
        <f t="shared" si="29"/>
        <v>397381.87400000001</v>
      </c>
      <c r="Q55" s="161" t="s">
        <v>761</v>
      </c>
      <c r="R55" s="156"/>
      <c r="S55" s="101"/>
      <c r="T55" s="99"/>
      <c r="U55" s="101"/>
      <c r="V55" s="154"/>
      <c r="W55" s="154"/>
      <c r="X55" s="155"/>
      <c r="Y55" s="101"/>
      <c r="Z55" s="99"/>
      <c r="AA55" s="101"/>
      <c r="AB55" s="157"/>
      <c r="AC55" s="101">
        <f t="shared" si="30"/>
        <v>0</v>
      </c>
      <c r="AD55" s="101">
        <f t="shared" si="31"/>
        <v>0</v>
      </c>
      <c r="AE55" s="155"/>
      <c r="AF55" s="99" t="s">
        <v>478</v>
      </c>
      <c r="AG55" s="154" t="s">
        <v>63</v>
      </c>
      <c r="AH55" s="156">
        <v>5</v>
      </c>
      <c r="AI55" s="156">
        <v>5</v>
      </c>
      <c r="AJ55" s="156"/>
      <c r="AK55" s="99" t="s">
        <v>478</v>
      </c>
      <c r="AL55" s="154" t="s">
        <v>63</v>
      </c>
      <c r="AM55" s="156"/>
      <c r="AN55" s="156"/>
      <c r="AP55" s="183"/>
      <c r="AQ55" s="183"/>
    </row>
    <row r="56" spans="1:43" ht="18.75" x14ac:dyDescent="0.25">
      <c r="A56" s="101">
        <v>8.3000000000000007</v>
      </c>
      <c r="B56" s="104" t="s">
        <v>66</v>
      </c>
      <c r="C56" s="101" t="s">
        <v>297</v>
      </c>
      <c r="D56" s="101">
        <v>60</v>
      </c>
      <c r="E56" s="101">
        <v>60</v>
      </c>
      <c r="F56" s="154">
        <f t="shared" si="39"/>
        <v>120</v>
      </c>
      <c r="G56" s="154">
        <v>0</v>
      </c>
      <c r="H56" s="101"/>
      <c r="I56" s="154">
        <f t="shared" si="36"/>
        <v>120</v>
      </c>
      <c r="J56" s="161">
        <v>103220.92</v>
      </c>
      <c r="K56" s="161">
        <f t="shared" si="37"/>
        <v>18579.765599999999</v>
      </c>
      <c r="L56" s="161">
        <f t="shared" si="38"/>
        <v>121800.6856</v>
      </c>
      <c r="M56" s="161">
        <f t="shared" si="26"/>
        <v>60</v>
      </c>
      <c r="N56" s="161">
        <f t="shared" si="27"/>
        <v>60</v>
      </c>
      <c r="O56" s="161">
        <f t="shared" si="28"/>
        <v>7308041.1359999999</v>
      </c>
      <c r="P56" s="181">
        <f t="shared" si="29"/>
        <v>7308041.1359999999</v>
      </c>
      <c r="Q56" s="161" t="s">
        <v>761</v>
      </c>
      <c r="R56" s="156"/>
      <c r="S56" s="101" t="s">
        <v>12</v>
      </c>
      <c r="T56" s="99" t="s">
        <v>66</v>
      </c>
      <c r="U56" s="101" t="s">
        <v>63</v>
      </c>
      <c r="V56" s="154">
        <v>87.949999999999989</v>
      </c>
      <c r="W56" s="154">
        <v>9.4499999999999993</v>
      </c>
      <c r="X56" s="155"/>
      <c r="Y56" s="101" t="s">
        <v>136</v>
      </c>
      <c r="Z56" s="99" t="s">
        <v>66</v>
      </c>
      <c r="AA56" s="101"/>
      <c r="AB56" s="157">
        <v>10.030000000000001</v>
      </c>
      <c r="AC56" s="101">
        <f t="shared" si="30"/>
        <v>6</v>
      </c>
      <c r="AD56" s="101">
        <f t="shared" si="31"/>
        <v>4.0300000000000011</v>
      </c>
      <c r="AE56" s="155"/>
      <c r="AF56" s="99" t="s">
        <v>66</v>
      </c>
      <c r="AG56" s="154" t="s">
        <v>63</v>
      </c>
      <c r="AH56" s="156">
        <v>30</v>
      </c>
      <c r="AI56" s="156">
        <v>30</v>
      </c>
      <c r="AJ56" s="156"/>
      <c r="AK56" s="99" t="s">
        <v>66</v>
      </c>
      <c r="AL56" s="154" t="s">
        <v>63</v>
      </c>
      <c r="AM56" s="156">
        <v>49</v>
      </c>
      <c r="AN56" s="156">
        <v>17</v>
      </c>
      <c r="AP56" s="183"/>
      <c r="AQ56" s="183"/>
    </row>
    <row r="57" spans="1:43" ht="18.75" x14ac:dyDescent="0.25">
      <c r="A57" s="101">
        <v>8.4</v>
      </c>
      <c r="B57" s="104" t="s">
        <v>65</v>
      </c>
      <c r="C57" s="101" t="s">
        <v>297</v>
      </c>
      <c r="D57" s="101">
        <f t="shared" ref="D57:E57" si="42">V57+AB57+AH57+AM57</f>
        <v>47.3</v>
      </c>
      <c r="E57" s="101">
        <f t="shared" si="42"/>
        <v>26.55</v>
      </c>
      <c r="F57" s="154">
        <f t="shared" si="39"/>
        <v>73.849999999999994</v>
      </c>
      <c r="G57" s="154">
        <v>0</v>
      </c>
      <c r="H57" s="101"/>
      <c r="I57" s="154">
        <f t="shared" si="36"/>
        <v>73.849999999999994</v>
      </c>
      <c r="J57" s="161">
        <v>189000</v>
      </c>
      <c r="K57" s="161">
        <f t="shared" si="37"/>
        <v>34020</v>
      </c>
      <c r="L57" s="161">
        <f t="shared" si="38"/>
        <v>223020</v>
      </c>
      <c r="M57" s="161">
        <f t="shared" si="26"/>
        <v>37</v>
      </c>
      <c r="N57" s="161">
        <f t="shared" si="27"/>
        <v>36.849999999999994</v>
      </c>
      <c r="O57" s="161">
        <f t="shared" si="28"/>
        <v>8251740</v>
      </c>
      <c r="P57" s="181">
        <f t="shared" si="29"/>
        <v>8218286.9999999991</v>
      </c>
      <c r="Q57" s="161" t="s">
        <v>761</v>
      </c>
      <c r="R57" s="156" t="s">
        <v>671</v>
      </c>
      <c r="S57" s="101" t="s">
        <v>10</v>
      </c>
      <c r="T57" s="99" t="s">
        <v>65</v>
      </c>
      <c r="U57" s="101" t="s">
        <v>63</v>
      </c>
      <c r="V57" s="154">
        <v>6.55</v>
      </c>
      <c r="W57" s="154">
        <v>3.55</v>
      </c>
      <c r="X57" s="155"/>
      <c r="Y57" s="101" t="s">
        <v>138</v>
      </c>
      <c r="Z57" s="99" t="s">
        <v>65</v>
      </c>
      <c r="AA57" s="101"/>
      <c r="AB57" s="157">
        <v>-0.25</v>
      </c>
      <c r="AC57" s="101">
        <f t="shared" si="30"/>
        <v>-1</v>
      </c>
      <c r="AD57" s="101">
        <f t="shared" si="31"/>
        <v>0.75</v>
      </c>
      <c r="AE57" s="155"/>
      <c r="AF57" s="113" t="s">
        <v>65</v>
      </c>
      <c r="AG57" s="154" t="s">
        <v>63</v>
      </c>
      <c r="AH57" s="156">
        <v>9</v>
      </c>
      <c r="AI57" s="156">
        <v>7</v>
      </c>
      <c r="AJ57" s="156"/>
      <c r="AK57" s="113" t="s">
        <v>65</v>
      </c>
      <c r="AL57" s="154" t="s">
        <v>63</v>
      </c>
      <c r="AM57" s="156">
        <v>32</v>
      </c>
      <c r="AN57" s="156">
        <v>17</v>
      </c>
      <c r="AP57" s="183"/>
      <c r="AQ57" s="183"/>
    </row>
    <row r="58" spans="1:43" ht="18.75" x14ac:dyDescent="0.25">
      <c r="A58" s="101">
        <v>8.5</v>
      </c>
      <c r="B58" s="104" t="s">
        <v>67</v>
      </c>
      <c r="C58" s="101" t="s">
        <v>297</v>
      </c>
      <c r="D58" s="101">
        <f t="shared" ref="D58" si="43">V58+AB58+AH58+AM58</f>
        <v>47.45</v>
      </c>
      <c r="E58" s="101">
        <f t="shared" ref="E58" si="44">W58+AC58+AI58+AN58</f>
        <v>24.3</v>
      </c>
      <c r="F58" s="154">
        <f t="shared" si="39"/>
        <v>71.75</v>
      </c>
      <c r="G58" s="154">
        <v>0.745</v>
      </c>
      <c r="H58" s="101"/>
      <c r="I58" s="154">
        <f t="shared" si="36"/>
        <v>71.004999999999995</v>
      </c>
      <c r="J58" s="161">
        <v>171043.32</v>
      </c>
      <c r="K58" s="161">
        <f t="shared" si="37"/>
        <v>30787.797600000002</v>
      </c>
      <c r="L58" s="161">
        <f t="shared" si="38"/>
        <v>201831.1176</v>
      </c>
      <c r="M58" s="161">
        <f t="shared" si="26"/>
        <v>36</v>
      </c>
      <c r="N58" s="161">
        <f t="shared" si="27"/>
        <v>35.004999999999995</v>
      </c>
      <c r="O58" s="161">
        <f t="shared" si="28"/>
        <v>7265920.2335999999</v>
      </c>
      <c r="P58" s="181">
        <f t="shared" si="29"/>
        <v>7065098.2715879986</v>
      </c>
      <c r="Q58" s="161" t="s">
        <v>761</v>
      </c>
      <c r="R58" s="156"/>
      <c r="S58" s="101" t="s">
        <v>32</v>
      </c>
      <c r="T58" s="99" t="s">
        <v>67</v>
      </c>
      <c r="U58" s="101" t="s">
        <v>63</v>
      </c>
      <c r="V58" s="154">
        <v>12.15</v>
      </c>
      <c r="W58" s="154">
        <v>5.5</v>
      </c>
      <c r="X58" s="155"/>
      <c r="Y58" s="101" t="s">
        <v>140</v>
      </c>
      <c r="Z58" s="99" t="s">
        <v>67</v>
      </c>
      <c r="AA58" s="101"/>
      <c r="AB58" s="157">
        <v>0</v>
      </c>
      <c r="AC58" s="101">
        <f t="shared" si="30"/>
        <v>0</v>
      </c>
      <c r="AD58" s="101">
        <f t="shared" si="31"/>
        <v>0</v>
      </c>
      <c r="AE58" s="155"/>
      <c r="AF58" s="99" t="s">
        <v>67</v>
      </c>
      <c r="AG58" s="154" t="s">
        <v>63</v>
      </c>
      <c r="AH58" s="156">
        <v>10.3</v>
      </c>
      <c r="AI58" s="156">
        <v>3.8</v>
      </c>
      <c r="AJ58" s="156"/>
      <c r="AK58" s="99" t="s">
        <v>67</v>
      </c>
      <c r="AL58" s="154" t="s">
        <v>63</v>
      </c>
      <c r="AM58" s="156">
        <v>25</v>
      </c>
      <c r="AN58" s="156">
        <v>15</v>
      </c>
      <c r="AP58" s="183"/>
      <c r="AQ58" s="183"/>
    </row>
    <row r="59" spans="1:43" ht="18.75" x14ac:dyDescent="0.25">
      <c r="A59" s="101">
        <v>8.6</v>
      </c>
      <c r="B59" s="104" t="s">
        <v>68</v>
      </c>
      <c r="C59" s="101" t="s">
        <v>297</v>
      </c>
      <c r="D59" s="101">
        <v>25</v>
      </c>
      <c r="E59" s="101">
        <f t="shared" si="41"/>
        <v>26.734999999999999</v>
      </c>
      <c r="F59" s="154">
        <f t="shared" si="39"/>
        <v>51.734999999999999</v>
      </c>
      <c r="G59" s="154">
        <v>4.9939999999999998</v>
      </c>
      <c r="H59" s="101"/>
      <c r="I59" s="154">
        <f t="shared" si="36"/>
        <v>46.741</v>
      </c>
      <c r="J59" s="161">
        <v>218142.21</v>
      </c>
      <c r="K59" s="161">
        <f t="shared" si="37"/>
        <v>39265.597799999996</v>
      </c>
      <c r="L59" s="161">
        <f t="shared" si="38"/>
        <v>257407.80779999998</v>
      </c>
      <c r="M59" s="161">
        <f t="shared" si="26"/>
        <v>23</v>
      </c>
      <c r="N59" s="161">
        <f t="shared" si="27"/>
        <v>23.741</v>
      </c>
      <c r="O59" s="161">
        <f t="shared" si="28"/>
        <v>5920379.5793999992</v>
      </c>
      <c r="P59" s="181">
        <f t="shared" si="29"/>
        <v>6111118.7649797993</v>
      </c>
      <c r="Q59" s="161" t="s">
        <v>761</v>
      </c>
      <c r="R59" s="156"/>
      <c r="S59" s="101" t="s">
        <v>41</v>
      </c>
      <c r="T59" s="99" t="s">
        <v>68</v>
      </c>
      <c r="U59" s="101" t="s">
        <v>63</v>
      </c>
      <c r="V59" s="154">
        <v>11.3</v>
      </c>
      <c r="W59" s="154">
        <v>5.25</v>
      </c>
      <c r="X59" s="155"/>
      <c r="Y59" s="101" t="s">
        <v>142</v>
      </c>
      <c r="Z59" s="99" t="s">
        <v>68</v>
      </c>
      <c r="AA59" s="101"/>
      <c r="AB59" s="157">
        <v>2.2850000000000001</v>
      </c>
      <c r="AC59" s="101">
        <f t="shared" si="30"/>
        <v>2</v>
      </c>
      <c r="AD59" s="101">
        <f t="shared" si="31"/>
        <v>0.28500000000000014</v>
      </c>
      <c r="AE59" s="155"/>
      <c r="AF59" s="99" t="s">
        <v>68</v>
      </c>
      <c r="AG59" s="154" t="s">
        <v>63</v>
      </c>
      <c r="AH59" s="156">
        <v>5.5</v>
      </c>
      <c r="AI59" s="156">
        <v>4.2</v>
      </c>
      <c r="AJ59" s="156"/>
      <c r="AK59" s="99" t="s">
        <v>68</v>
      </c>
      <c r="AL59" s="154" t="s">
        <v>63</v>
      </c>
      <c r="AM59" s="156">
        <v>32</v>
      </c>
      <c r="AN59" s="156">
        <v>17</v>
      </c>
      <c r="AP59" s="183"/>
      <c r="AQ59" s="183"/>
    </row>
    <row r="60" spans="1:43" ht="18.75" x14ac:dyDescent="0.25">
      <c r="A60" s="101">
        <v>8.6999999999999993</v>
      </c>
      <c r="B60" s="104" t="s">
        <v>479</v>
      </c>
      <c r="C60" s="101" t="s">
        <v>297</v>
      </c>
      <c r="D60" s="101">
        <f t="shared" si="40"/>
        <v>45</v>
      </c>
      <c r="E60" s="101">
        <f t="shared" si="41"/>
        <v>4.7</v>
      </c>
      <c r="F60" s="154">
        <f t="shared" si="39"/>
        <v>49.7</v>
      </c>
      <c r="G60" s="154">
        <v>2.11</v>
      </c>
      <c r="H60" s="101"/>
      <c r="I60" s="154">
        <f t="shared" si="36"/>
        <v>47.59</v>
      </c>
      <c r="J60" s="161">
        <v>289000</v>
      </c>
      <c r="K60" s="161">
        <f t="shared" si="37"/>
        <v>52020</v>
      </c>
      <c r="L60" s="161">
        <f t="shared" si="38"/>
        <v>341020</v>
      </c>
      <c r="M60" s="161">
        <f t="shared" si="26"/>
        <v>24</v>
      </c>
      <c r="N60" s="161">
        <f t="shared" si="27"/>
        <v>23.590000000000003</v>
      </c>
      <c r="O60" s="161">
        <f t="shared" si="28"/>
        <v>8184480</v>
      </c>
      <c r="P60" s="181">
        <f t="shared" si="29"/>
        <v>8044661.8000000007</v>
      </c>
      <c r="Q60" s="161" t="s">
        <v>761</v>
      </c>
      <c r="R60" s="156" t="s">
        <v>671</v>
      </c>
      <c r="S60" s="101"/>
      <c r="T60" s="99" t="s">
        <v>479</v>
      </c>
      <c r="U60" s="101"/>
      <c r="V60" s="154">
        <v>40</v>
      </c>
      <c r="W60" s="154">
        <v>0</v>
      </c>
      <c r="X60" s="155"/>
      <c r="Y60" s="101"/>
      <c r="Z60" s="99" t="s">
        <v>479</v>
      </c>
      <c r="AA60" s="101"/>
      <c r="AB60" s="157"/>
      <c r="AC60" s="101">
        <f t="shared" si="30"/>
        <v>0</v>
      </c>
      <c r="AD60" s="101">
        <f t="shared" si="31"/>
        <v>0</v>
      </c>
      <c r="AE60" s="155"/>
      <c r="AF60" s="99" t="s">
        <v>479</v>
      </c>
      <c r="AG60" s="154" t="s">
        <v>63</v>
      </c>
      <c r="AH60" s="156">
        <v>5</v>
      </c>
      <c r="AI60" s="156">
        <v>4.7</v>
      </c>
      <c r="AJ60" s="156"/>
      <c r="AK60" s="99" t="s">
        <v>479</v>
      </c>
      <c r="AL60" s="154" t="s">
        <v>63</v>
      </c>
      <c r="AM60" s="156"/>
      <c r="AN60" s="156"/>
      <c r="AP60" s="183"/>
      <c r="AQ60" s="183"/>
    </row>
    <row r="61" spans="1:43" ht="18.75" x14ac:dyDescent="0.25">
      <c r="A61" s="101">
        <v>8.8000000000000007</v>
      </c>
      <c r="B61" s="104" t="s">
        <v>69</v>
      </c>
      <c r="C61" s="101" t="s">
        <v>297</v>
      </c>
      <c r="D61" s="101">
        <v>25</v>
      </c>
      <c r="E61" s="101">
        <f t="shared" si="41"/>
        <v>23.4</v>
      </c>
      <c r="F61" s="154">
        <f t="shared" si="39"/>
        <v>48.4</v>
      </c>
      <c r="G61" s="154">
        <v>0</v>
      </c>
      <c r="H61" s="101"/>
      <c r="I61" s="154">
        <f t="shared" si="36"/>
        <v>48.4</v>
      </c>
      <c r="J61" s="161">
        <v>289732.51</v>
      </c>
      <c r="K61" s="161">
        <f t="shared" si="37"/>
        <v>52151.851799999997</v>
      </c>
      <c r="L61" s="161">
        <f t="shared" si="38"/>
        <v>341884.36180000001</v>
      </c>
      <c r="M61" s="161">
        <f t="shared" si="26"/>
        <v>24</v>
      </c>
      <c r="N61" s="161">
        <f t="shared" si="27"/>
        <v>24.4</v>
      </c>
      <c r="O61" s="161">
        <f t="shared" si="28"/>
        <v>8205224.6831999999</v>
      </c>
      <c r="P61" s="181">
        <f t="shared" si="29"/>
        <v>8341978.4279199997</v>
      </c>
      <c r="Q61" s="161" t="s">
        <v>761</v>
      </c>
      <c r="R61" s="156"/>
      <c r="S61" s="101" t="s">
        <v>43</v>
      </c>
      <c r="T61" s="99" t="s">
        <v>69</v>
      </c>
      <c r="U61" s="101" t="s">
        <v>63</v>
      </c>
      <c r="V61" s="154">
        <v>15.05</v>
      </c>
      <c r="W61" s="154">
        <v>7.2</v>
      </c>
      <c r="X61" s="155"/>
      <c r="Y61" s="101" t="s">
        <v>144</v>
      </c>
      <c r="Z61" s="99" t="s">
        <v>69</v>
      </c>
      <c r="AA61" s="101"/>
      <c r="AB61" s="157">
        <v>0</v>
      </c>
      <c r="AC61" s="101">
        <f t="shared" si="30"/>
        <v>0</v>
      </c>
      <c r="AD61" s="101">
        <f t="shared" si="31"/>
        <v>0</v>
      </c>
      <c r="AE61" s="155"/>
      <c r="AF61" s="99" t="s">
        <v>69</v>
      </c>
      <c r="AG61" s="154" t="s">
        <v>63</v>
      </c>
      <c r="AH61" s="156">
        <v>5.5</v>
      </c>
      <c r="AI61" s="156">
        <v>4.2</v>
      </c>
      <c r="AJ61" s="156"/>
      <c r="AK61" s="99" t="s">
        <v>69</v>
      </c>
      <c r="AL61" s="154" t="s">
        <v>63</v>
      </c>
      <c r="AM61" s="156">
        <v>32</v>
      </c>
      <c r="AN61" s="156">
        <v>12</v>
      </c>
      <c r="AP61" s="183"/>
      <c r="AQ61" s="183"/>
    </row>
    <row r="62" spans="1:43" ht="18.75" x14ac:dyDescent="0.25">
      <c r="A62" s="101">
        <v>8.9</v>
      </c>
      <c r="B62" s="104" t="s">
        <v>70</v>
      </c>
      <c r="C62" s="101" t="s">
        <v>297</v>
      </c>
      <c r="D62" s="101">
        <v>25</v>
      </c>
      <c r="E62" s="101">
        <v>25</v>
      </c>
      <c r="F62" s="154">
        <f t="shared" si="39"/>
        <v>50</v>
      </c>
      <c r="G62" s="154">
        <v>45.697000000000003</v>
      </c>
      <c r="H62" s="101"/>
      <c r="I62" s="154">
        <f t="shared" si="36"/>
        <v>4.3029999999999973</v>
      </c>
      <c r="J62" s="161">
        <v>440548.1</v>
      </c>
      <c r="K62" s="161">
        <f t="shared" si="37"/>
        <v>79298.657999999996</v>
      </c>
      <c r="L62" s="161">
        <f t="shared" si="38"/>
        <v>519846.75799999997</v>
      </c>
      <c r="M62" s="161">
        <f t="shared" si="26"/>
        <v>2</v>
      </c>
      <c r="N62" s="161">
        <f t="shared" ref="N62:N79" si="45">I62-M62</f>
        <v>2.3029999999999973</v>
      </c>
      <c r="O62" s="161">
        <f t="shared" si="28"/>
        <v>1039693.5159999999</v>
      </c>
      <c r="P62" s="181">
        <f t="shared" si="29"/>
        <v>1197207.0836739985</v>
      </c>
      <c r="Q62" s="161" t="s">
        <v>761</v>
      </c>
      <c r="R62" s="156"/>
      <c r="S62" s="101" t="s">
        <v>45</v>
      </c>
      <c r="T62" s="99" t="s">
        <v>70</v>
      </c>
      <c r="U62" s="101" t="s">
        <v>63</v>
      </c>
      <c r="V62" s="154">
        <v>8.5</v>
      </c>
      <c r="W62" s="154">
        <v>4.5</v>
      </c>
      <c r="X62" s="155"/>
      <c r="Y62" s="101" t="s">
        <v>419</v>
      </c>
      <c r="Z62" s="99" t="s">
        <v>70</v>
      </c>
      <c r="AA62" s="101"/>
      <c r="AB62" s="157">
        <v>1.9060000000000001</v>
      </c>
      <c r="AC62" s="101">
        <f t="shared" ref="AC62:AC102" si="46">ROUNDUP(AB62/2,0)</f>
        <v>1</v>
      </c>
      <c r="AD62" s="101">
        <f t="shared" ref="AD62:AD102" si="47">AB62-AC62</f>
        <v>0.90600000000000014</v>
      </c>
      <c r="AE62" s="155"/>
      <c r="AF62" s="99" t="s">
        <v>70</v>
      </c>
      <c r="AG62" s="154" t="s">
        <v>63</v>
      </c>
      <c r="AH62" s="156">
        <v>4.2</v>
      </c>
      <c r="AI62" s="156">
        <v>4.7</v>
      </c>
      <c r="AJ62" s="156"/>
      <c r="AK62" s="99" t="s">
        <v>70</v>
      </c>
      <c r="AL62" s="154" t="s">
        <v>63</v>
      </c>
      <c r="AM62" s="156">
        <v>30</v>
      </c>
      <c r="AN62" s="156">
        <v>9</v>
      </c>
      <c r="AP62" s="183"/>
      <c r="AQ62" s="183"/>
    </row>
    <row r="63" spans="1:43" x14ac:dyDescent="0.25">
      <c r="A63" s="100">
        <v>9</v>
      </c>
      <c r="B63" s="98" t="s">
        <v>72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56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P63" s="183"/>
      <c r="AQ63" s="183"/>
    </row>
    <row r="64" spans="1:43" ht="30" x14ac:dyDescent="0.25">
      <c r="A64" s="101">
        <v>9.1</v>
      </c>
      <c r="B64" s="104" t="s">
        <v>193</v>
      </c>
      <c r="C64" s="101" t="s">
        <v>297</v>
      </c>
      <c r="D64" s="101">
        <f t="shared" ref="D64:D68" si="48">V64+AB64+AH64+AM64</f>
        <v>3</v>
      </c>
      <c r="E64" s="101">
        <f t="shared" ref="E64:E68" si="49">W64+AD64+AI64+AN64</f>
        <v>2</v>
      </c>
      <c r="F64" s="154">
        <f t="shared" ref="F64:F68" si="50">D64+E64</f>
        <v>5</v>
      </c>
      <c r="G64" s="154">
        <v>0.752</v>
      </c>
      <c r="H64" s="101"/>
      <c r="I64" s="154">
        <f t="shared" si="36"/>
        <v>4.2480000000000002</v>
      </c>
      <c r="J64" s="161">
        <v>1027095.19</v>
      </c>
      <c r="K64" s="161">
        <f t="shared" si="37"/>
        <v>184877.13419999997</v>
      </c>
      <c r="L64" s="161">
        <f t="shared" si="38"/>
        <v>1211972.3241999999</v>
      </c>
      <c r="M64" s="161">
        <f t="shared" ref="M64:M80" si="51">ROUND(I64/2,0)</f>
        <v>2</v>
      </c>
      <c r="N64" s="161">
        <f t="shared" si="45"/>
        <v>2.2480000000000002</v>
      </c>
      <c r="O64" s="161">
        <f t="shared" si="28"/>
        <v>2423944.6483999998</v>
      </c>
      <c r="P64" s="181">
        <f t="shared" si="29"/>
        <v>2724513.7848016</v>
      </c>
      <c r="Q64" s="161" t="s">
        <v>761</v>
      </c>
      <c r="R64" s="156"/>
      <c r="S64" s="101" t="s">
        <v>45</v>
      </c>
      <c r="T64" s="99" t="s">
        <v>193</v>
      </c>
      <c r="U64" s="101" t="s">
        <v>63</v>
      </c>
      <c r="V64" s="154">
        <v>0</v>
      </c>
      <c r="W64" s="154">
        <v>0</v>
      </c>
      <c r="X64" s="155"/>
      <c r="Y64" s="101" t="s">
        <v>134</v>
      </c>
      <c r="Z64" s="99" t="s">
        <v>437</v>
      </c>
      <c r="AA64" s="101"/>
      <c r="AB64" s="157">
        <v>0</v>
      </c>
      <c r="AC64" s="101">
        <f t="shared" si="46"/>
        <v>0</v>
      </c>
      <c r="AD64" s="101">
        <f t="shared" si="47"/>
        <v>0</v>
      </c>
      <c r="AE64" s="155"/>
      <c r="AF64" s="99" t="s">
        <v>193</v>
      </c>
      <c r="AG64" s="154" t="s">
        <v>63</v>
      </c>
      <c r="AH64" s="156">
        <v>0</v>
      </c>
      <c r="AI64" s="156">
        <v>0</v>
      </c>
      <c r="AJ64" s="156"/>
      <c r="AK64" s="99" t="s">
        <v>193</v>
      </c>
      <c r="AL64" s="154" t="s">
        <v>63</v>
      </c>
      <c r="AM64" s="156">
        <v>3</v>
      </c>
      <c r="AN64" s="156">
        <v>2</v>
      </c>
      <c r="AP64" s="183"/>
      <c r="AQ64" s="183"/>
    </row>
    <row r="65" spans="1:43" ht="30" x14ac:dyDescent="0.25">
      <c r="A65" s="101">
        <v>9.1999999999999993</v>
      </c>
      <c r="B65" s="104" t="s">
        <v>188</v>
      </c>
      <c r="C65" s="101" t="s">
        <v>297</v>
      </c>
      <c r="D65" s="101">
        <f t="shared" si="48"/>
        <v>1.5</v>
      </c>
      <c r="E65" s="101">
        <f t="shared" si="49"/>
        <v>0</v>
      </c>
      <c r="F65" s="154">
        <f t="shared" si="50"/>
        <v>1.5</v>
      </c>
      <c r="G65" s="154">
        <v>0.95</v>
      </c>
      <c r="H65" s="101"/>
      <c r="I65" s="154">
        <f t="shared" si="36"/>
        <v>0.55000000000000004</v>
      </c>
      <c r="J65" s="161">
        <v>488678.88</v>
      </c>
      <c r="K65" s="161">
        <f t="shared" si="37"/>
        <v>87962.198399999994</v>
      </c>
      <c r="L65" s="161">
        <f t="shared" si="38"/>
        <v>576641.0784</v>
      </c>
      <c r="M65" s="161">
        <f t="shared" si="51"/>
        <v>0</v>
      </c>
      <c r="N65" s="161">
        <f t="shared" si="45"/>
        <v>0.55000000000000004</v>
      </c>
      <c r="O65" s="161">
        <f t="shared" si="28"/>
        <v>0</v>
      </c>
      <c r="P65" s="181">
        <f t="shared" si="29"/>
        <v>317152.59312000003</v>
      </c>
      <c r="Q65" s="161" t="s">
        <v>761</v>
      </c>
      <c r="R65" s="156"/>
      <c r="S65" s="101" t="s">
        <v>32</v>
      </c>
      <c r="T65" s="99" t="s">
        <v>188</v>
      </c>
      <c r="U65" s="101" t="s">
        <v>63</v>
      </c>
      <c r="V65" s="154">
        <v>1</v>
      </c>
      <c r="W65" s="154">
        <v>0</v>
      </c>
      <c r="X65" s="155"/>
      <c r="Y65" s="101"/>
      <c r="Z65" s="99"/>
      <c r="AA65" s="101"/>
      <c r="AB65" s="157"/>
      <c r="AC65" s="101">
        <f t="shared" si="46"/>
        <v>0</v>
      </c>
      <c r="AD65" s="101">
        <f t="shared" si="47"/>
        <v>0</v>
      </c>
      <c r="AE65" s="155"/>
      <c r="AF65" s="99" t="s">
        <v>188</v>
      </c>
      <c r="AG65" s="154" t="s">
        <v>63</v>
      </c>
      <c r="AH65" s="156">
        <v>0.5</v>
      </c>
      <c r="AI65" s="156">
        <v>0</v>
      </c>
      <c r="AJ65" s="156"/>
      <c r="AK65" s="99" t="s">
        <v>188</v>
      </c>
      <c r="AL65" s="154" t="s">
        <v>63</v>
      </c>
      <c r="AM65" s="156"/>
      <c r="AN65" s="156"/>
      <c r="AP65" s="183"/>
      <c r="AQ65" s="183"/>
    </row>
    <row r="66" spans="1:43" ht="30" x14ac:dyDescent="0.25">
      <c r="A66" s="101">
        <v>9.3000000000000007</v>
      </c>
      <c r="B66" s="104" t="s">
        <v>438</v>
      </c>
      <c r="C66" s="101" t="s">
        <v>297</v>
      </c>
      <c r="D66" s="101">
        <f t="shared" si="48"/>
        <v>3</v>
      </c>
      <c r="E66" s="101">
        <f t="shared" si="49"/>
        <v>0</v>
      </c>
      <c r="F66" s="154">
        <f t="shared" si="50"/>
        <v>3</v>
      </c>
      <c r="G66" s="154">
        <v>2.0139999999999998</v>
      </c>
      <c r="H66" s="101"/>
      <c r="I66" s="154">
        <f t="shared" si="36"/>
        <v>0.98600000000000021</v>
      </c>
      <c r="J66" s="161">
        <v>459114.77</v>
      </c>
      <c r="K66" s="161">
        <f t="shared" si="37"/>
        <v>82640.658599999995</v>
      </c>
      <c r="L66" s="161">
        <f t="shared" si="38"/>
        <v>541755.42859999998</v>
      </c>
      <c r="M66" s="161">
        <f t="shared" si="51"/>
        <v>0</v>
      </c>
      <c r="N66" s="161">
        <f t="shared" si="45"/>
        <v>0.98600000000000021</v>
      </c>
      <c r="O66" s="161">
        <f t="shared" si="28"/>
        <v>0</v>
      </c>
      <c r="P66" s="181">
        <f t="shared" si="29"/>
        <v>534170.8525996001</v>
      </c>
      <c r="Q66" s="161" t="s">
        <v>761</v>
      </c>
      <c r="R66" s="156"/>
      <c r="S66" s="101"/>
      <c r="T66" s="99" t="s">
        <v>438</v>
      </c>
      <c r="U66" s="101"/>
      <c r="V66" s="154"/>
      <c r="W66" s="154"/>
      <c r="X66" s="155"/>
      <c r="Y66" s="101" t="s">
        <v>136</v>
      </c>
      <c r="Z66" s="99" t="s">
        <v>438</v>
      </c>
      <c r="AA66" s="101"/>
      <c r="AB66" s="157">
        <v>0</v>
      </c>
      <c r="AC66" s="101">
        <f t="shared" si="46"/>
        <v>0</v>
      </c>
      <c r="AD66" s="101">
        <f t="shared" si="47"/>
        <v>0</v>
      </c>
      <c r="AE66" s="155"/>
      <c r="AF66" s="99" t="s">
        <v>438</v>
      </c>
      <c r="AG66" s="154"/>
      <c r="AH66" s="156"/>
      <c r="AI66" s="156"/>
      <c r="AJ66" s="156"/>
      <c r="AK66" s="99" t="s">
        <v>438</v>
      </c>
      <c r="AL66" s="154"/>
      <c r="AM66" s="156">
        <v>3</v>
      </c>
      <c r="AN66" s="156"/>
      <c r="AP66" s="183"/>
      <c r="AQ66" s="183"/>
    </row>
    <row r="67" spans="1:43" ht="30" x14ac:dyDescent="0.25">
      <c r="A67" s="101">
        <v>9.4</v>
      </c>
      <c r="B67" s="104" t="s">
        <v>75</v>
      </c>
      <c r="C67" s="101" t="s">
        <v>297</v>
      </c>
      <c r="D67" s="101">
        <v>20</v>
      </c>
      <c r="E67" s="101">
        <v>20</v>
      </c>
      <c r="F67" s="154">
        <f t="shared" si="50"/>
        <v>40</v>
      </c>
      <c r="G67" s="154">
        <v>32.988</v>
      </c>
      <c r="H67" s="101"/>
      <c r="I67" s="154">
        <f t="shared" si="36"/>
        <v>7.0120000000000005</v>
      </c>
      <c r="J67" s="161">
        <v>368500.01</v>
      </c>
      <c r="K67" s="161">
        <f t="shared" si="37"/>
        <v>66330.001799999998</v>
      </c>
      <c r="L67" s="161">
        <f t="shared" si="38"/>
        <v>434830.01179999998</v>
      </c>
      <c r="M67" s="161">
        <f t="shared" si="51"/>
        <v>4</v>
      </c>
      <c r="N67" s="161">
        <f t="shared" si="45"/>
        <v>3.0120000000000005</v>
      </c>
      <c r="O67" s="161">
        <f t="shared" si="28"/>
        <v>1739320.0471999999</v>
      </c>
      <c r="P67" s="181">
        <f t="shared" si="29"/>
        <v>1309707.9955416</v>
      </c>
      <c r="Q67" s="161" t="s">
        <v>761</v>
      </c>
      <c r="R67" s="156"/>
      <c r="S67" s="101" t="s">
        <v>12</v>
      </c>
      <c r="T67" s="99" t="s">
        <v>75</v>
      </c>
      <c r="U67" s="101" t="s">
        <v>63</v>
      </c>
      <c r="V67" s="154">
        <v>3.5</v>
      </c>
      <c r="W67" s="154">
        <v>3.1</v>
      </c>
      <c r="X67" s="155"/>
      <c r="Y67" s="101" t="s">
        <v>138</v>
      </c>
      <c r="Z67" s="99" t="s">
        <v>439</v>
      </c>
      <c r="AA67" s="101"/>
      <c r="AB67" s="157">
        <v>2</v>
      </c>
      <c r="AC67" s="101">
        <f t="shared" si="46"/>
        <v>1</v>
      </c>
      <c r="AD67" s="101">
        <f t="shared" si="47"/>
        <v>1</v>
      </c>
      <c r="AE67" s="155"/>
      <c r="AF67" s="99" t="s">
        <v>75</v>
      </c>
      <c r="AG67" s="154" t="s">
        <v>63</v>
      </c>
      <c r="AH67" s="156">
        <v>5.6</v>
      </c>
      <c r="AI67" s="156">
        <v>20.5</v>
      </c>
      <c r="AJ67" s="156"/>
      <c r="AK67" s="99" t="s">
        <v>75</v>
      </c>
      <c r="AL67" s="154" t="s">
        <v>63</v>
      </c>
      <c r="AM67" s="156">
        <v>20</v>
      </c>
      <c r="AN67" s="156">
        <v>2</v>
      </c>
      <c r="AP67" s="183"/>
      <c r="AQ67" s="183"/>
    </row>
    <row r="68" spans="1:43" ht="30" x14ac:dyDescent="0.25">
      <c r="A68" s="101">
        <v>9.5</v>
      </c>
      <c r="B68" s="104" t="s">
        <v>74</v>
      </c>
      <c r="C68" s="101" t="s">
        <v>297</v>
      </c>
      <c r="D68" s="101">
        <f t="shared" si="48"/>
        <v>22.954000000000001</v>
      </c>
      <c r="E68" s="101">
        <f t="shared" si="49"/>
        <v>7.4539999999999997</v>
      </c>
      <c r="F68" s="154">
        <f t="shared" si="50"/>
        <v>30.408000000000001</v>
      </c>
      <c r="G68" s="154">
        <v>7.4950000000000001</v>
      </c>
      <c r="H68" s="101"/>
      <c r="I68" s="154">
        <f t="shared" si="36"/>
        <v>22.913</v>
      </c>
      <c r="J68" s="161">
        <v>133908.38</v>
      </c>
      <c r="K68" s="161">
        <f t="shared" si="37"/>
        <v>24103.508399999999</v>
      </c>
      <c r="L68" s="161">
        <f t="shared" si="38"/>
        <v>158011.8884</v>
      </c>
      <c r="M68" s="161">
        <f t="shared" si="51"/>
        <v>11</v>
      </c>
      <c r="N68" s="161">
        <f t="shared" si="45"/>
        <v>11.913</v>
      </c>
      <c r="O68" s="161">
        <f t="shared" si="28"/>
        <v>1738130.7723999999</v>
      </c>
      <c r="P68" s="181">
        <f t="shared" si="29"/>
        <v>1882395.6265092001</v>
      </c>
      <c r="Q68" s="161" t="s">
        <v>761</v>
      </c>
      <c r="R68" s="156"/>
      <c r="S68" s="101" t="s">
        <v>10</v>
      </c>
      <c r="T68" s="99" t="s">
        <v>74</v>
      </c>
      <c r="U68" s="101" t="s">
        <v>63</v>
      </c>
      <c r="V68" s="154">
        <v>7.7</v>
      </c>
      <c r="W68" s="154">
        <v>1.7999999999999998</v>
      </c>
      <c r="X68" s="155"/>
      <c r="Y68" s="101" t="s">
        <v>140</v>
      </c>
      <c r="Z68" s="99" t="s">
        <v>440</v>
      </c>
      <c r="AA68" s="101"/>
      <c r="AB68" s="157">
        <v>-0.34600000000000009</v>
      </c>
      <c r="AC68" s="101">
        <f t="shared" si="46"/>
        <v>-1</v>
      </c>
      <c r="AD68" s="101">
        <f t="shared" si="47"/>
        <v>0.65399999999999991</v>
      </c>
      <c r="AE68" s="155"/>
      <c r="AF68" s="99" t="s">
        <v>74</v>
      </c>
      <c r="AG68" s="154" t="s">
        <v>63</v>
      </c>
      <c r="AH68" s="156">
        <v>7.6</v>
      </c>
      <c r="AI68" s="156">
        <v>2</v>
      </c>
      <c r="AJ68" s="156"/>
      <c r="AK68" s="99" t="s">
        <v>74</v>
      </c>
      <c r="AL68" s="154" t="s">
        <v>63</v>
      </c>
      <c r="AM68" s="156">
        <v>8</v>
      </c>
      <c r="AN68" s="156">
        <v>3</v>
      </c>
      <c r="AP68" s="183"/>
      <c r="AQ68" s="183"/>
    </row>
    <row r="69" spans="1:43" ht="30" x14ac:dyDescent="0.25">
      <c r="A69" s="101">
        <v>9.6</v>
      </c>
      <c r="B69" s="104" t="s">
        <v>705</v>
      </c>
      <c r="C69" s="101" t="s">
        <v>297</v>
      </c>
      <c r="D69" s="101">
        <f t="shared" ref="D69" si="52">V69+AB69+AH69+AM69</f>
        <v>22.954000000000001</v>
      </c>
      <c r="E69" s="101">
        <f t="shared" ref="E69" si="53">W69+AD69+AI69+AN69</f>
        <v>7.4539999999999997</v>
      </c>
      <c r="F69" s="154">
        <f t="shared" ref="F69" si="54">D69+E69</f>
        <v>30.408000000000001</v>
      </c>
      <c r="G69" s="154">
        <v>7.4950000000000001</v>
      </c>
      <c r="H69" s="101"/>
      <c r="I69" s="154">
        <v>1</v>
      </c>
      <c r="J69" s="161">
        <v>1432000</v>
      </c>
      <c r="K69" s="161">
        <f t="shared" ref="K69" si="55">J69*18%</f>
        <v>257760</v>
      </c>
      <c r="L69" s="161">
        <f t="shared" ref="L69" si="56">K69+J69</f>
        <v>1689760</v>
      </c>
      <c r="M69" s="161">
        <f t="shared" ref="M69" si="57">ROUND(I69/2,0)</f>
        <v>1</v>
      </c>
      <c r="N69" s="161">
        <f t="shared" ref="N69" si="58">I69-M69</f>
        <v>0</v>
      </c>
      <c r="O69" s="161">
        <f t="shared" ref="O69" si="59">M69*L69</f>
        <v>1689760</v>
      </c>
      <c r="P69" s="181">
        <f t="shared" ref="P69" si="60">N69*L69</f>
        <v>0</v>
      </c>
      <c r="Q69" s="161" t="s">
        <v>761</v>
      </c>
      <c r="R69" s="156"/>
      <c r="S69" s="101" t="s">
        <v>10</v>
      </c>
      <c r="T69" s="99" t="s">
        <v>74</v>
      </c>
      <c r="U69" s="101" t="s">
        <v>63</v>
      </c>
      <c r="V69" s="154">
        <v>7.7</v>
      </c>
      <c r="W69" s="154">
        <v>1.7999999999999998</v>
      </c>
      <c r="X69" s="155"/>
      <c r="Y69" s="101" t="s">
        <v>140</v>
      </c>
      <c r="Z69" s="99" t="s">
        <v>440</v>
      </c>
      <c r="AA69" s="101"/>
      <c r="AB69" s="157">
        <v>-0.34600000000000009</v>
      </c>
      <c r="AC69" s="101">
        <f t="shared" ref="AC69" si="61">ROUNDUP(AB69/2,0)</f>
        <v>-1</v>
      </c>
      <c r="AD69" s="101">
        <f t="shared" ref="AD69" si="62">AB69-AC69</f>
        <v>0.65399999999999991</v>
      </c>
      <c r="AE69" s="155"/>
      <c r="AF69" s="99" t="s">
        <v>74</v>
      </c>
      <c r="AG69" s="154" t="s">
        <v>63</v>
      </c>
      <c r="AH69" s="156">
        <v>7.6</v>
      </c>
      <c r="AI69" s="156">
        <v>2</v>
      </c>
      <c r="AJ69" s="156"/>
      <c r="AK69" s="99" t="s">
        <v>74</v>
      </c>
      <c r="AL69" s="154" t="s">
        <v>63</v>
      </c>
      <c r="AM69" s="156">
        <v>8</v>
      </c>
      <c r="AN69" s="156">
        <v>3</v>
      </c>
      <c r="AP69" s="183"/>
      <c r="AQ69" s="183"/>
    </row>
    <row r="70" spans="1:43" ht="15" x14ac:dyDescent="0.25">
      <c r="A70" s="100">
        <v>10</v>
      </c>
      <c r="B70" s="98" t="s">
        <v>76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P70" s="183"/>
      <c r="AQ70" s="183"/>
    </row>
    <row r="71" spans="1:43" ht="15" x14ac:dyDescent="0.25">
      <c r="A71" s="100">
        <v>10.1</v>
      </c>
      <c r="B71" s="105" t="s">
        <v>537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P71" s="183"/>
      <c r="AQ71" s="183"/>
    </row>
    <row r="72" spans="1:43" ht="30" x14ac:dyDescent="0.25">
      <c r="A72" s="101" t="s">
        <v>727</v>
      </c>
      <c r="B72" s="106" t="s">
        <v>684</v>
      </c>
      <c r="C72" s="101" t="s">
        <v>7</v>
      </c>
      <c r="D72" s="101">
        <f>V72+AB72+AH72+AM72</f>
        <v>1118</v>
      </c>
      <c r="E72" s="101">
        <f>W72+AD72+AI72+AN72</f>
        <v>270</v>
      </c>
      <c r="F72" s="154">
        <f>D72+E72</f>
        <v>1388</v>
      </c>
      <c r="G72" s="154">
        <v>0</v>
      </c>
      <c r="H72" s="101"/>
      <c r="I72" s="154">
        <f t="shared" ref="I72:I112" si="63">IF(F72-G72-H72&lt;0,0,F72-G72-H72)</f>
        <v>1388</v>
      </c>
      <c r="J72" s="187">
        <v>5058.42</v>
      </c>
      <c r="K72" s="161">
        <f t="shared" ref="K72:K112" si="64">J72*18%</f>
        <v>910.51559999999995</v>
      </c>
      <c r="L72" s="161">
        <f t="shared" ref="L72:L97" si="65">K72+J72</f>
        <v>5968.9355999999998</v>
      </c>
      <c r="M72" s="161">
        <f t="shared" si="51"/>
        <v>694</v>
      </c>
      <c r="N72" s="161">
        <f t="shared" si="45"/>
        <v>694</v>
      </c>
      <c r="O72" s="161">
        <f t="shared" si="28"/>
        <v>4142441.3063999997</v>
      </c>
      <c r="P72" s="181">
        <f t="shared" si="29"/>
        <v>4142441.3063999997</v>
      </c>
      <c r="Q72" s="161" t="s">
        <v>761</v>
      </c>
      <c r="R72" s="156"/>
      <c r="S72" s="101" t="s">
        <v>8</v>
      </c>
      <c r="T72" s="99" t="s">
        <v>77</v>
      </c>
      <c r="U72" s="101" t="s">
        <v>7</v>
      </c>
      <c r="V72" s="154">
        <v>370</v>
      </c>
      <c r="W72" s="154">
        <v>40</v>
      </c>
      <c r="X72" s="155"/>
      <c r="Y72" s="101" t="s">
        <v>428</v>
      </c>
      <c r="Z72" s="99" t="s">
        <v>313</v>
      </c>
      <c r="AA72" s="101" t="s">
        <v>7</v>
      </c>
      <c r="AB72" s="157">
        <v>0</v>
      </c>
      <c r="AC72" s="101">
        <f t="shared" si="46"/>
        <v>0</v>
      </c>
      <c r="AD72" s="101">
        <f t="shared" si="47"/>
        <v>0</v>
      </c>
      <c r="AE72" s="155"/>
      <c r="AF72" s="99" t="s">
        <v>77</v>
      </c>
      <c r="AG72" s="154" t="s">
        <v>7</v>
      </c>
      <c r="AH72" s="156">
        <v>0</v>
      </c>
      <c r="AI72" s="156">
        <v>0</v>
      </c>
      <c r="AJ72" s="137"/>
      <c r="AK72" s="99" t="s">
        <v>77</v>
      </c>
      <c r="AL72" s="154" t="s">
        <v>7</v>
      </c>
      <c r="AM72" s="156">
        <v>748</v>
      </c>
      <c r="AN72" s="156">
        <v>230</v>
      </c>
      <c r="AP72" s="183"/>
      <c r="AQ72" s="183"/>
    </row>
    <row r="73" spans="1:43" ht="30" x14ac:dyDescent="0.25">
      <c r="A73" s="101" t="s">
        <v>728</v>
      </c>
      <c r="B73" s="106" t="s">
        <v>221</v>
      </c>
      <c r="C73" s="101" t="s">
        <v>7</v>
      </c>
      <c r="D73" s="101">
        <f>V73+AB73+AH73+AM73</f>
        <v>599</v>
      </c>
      <c r="E73" s="101">
        <f>W73+AD73+AI73+AN73</f>
        <v>395</v>
      </c>
      <c r="F73" s="154">
        <f>D73+E73</f>
        <v>994</v>
      </c>
      <c r="G73" s="154">
        <v>0</v>
      </c>
      <c r="H73" s="101"/>
      <c r="I73" s="154">
        <f t="shared" si="63"/>
        <v>994</v>
      </c>
      <c r="J73" s="161">
        <v>4219.59</v>
      </c>
      <c r="K73" s="161">
        <f t="shared" si="64"/>
        <v>759.52620000000002</v>
      </c>
      <c r="L73" s="161">
        <f t="shared" si="65"/>
        <v>4979.1162000000004</v>
      </c>
      <c r="M73" s="161">
        <f t="shared" si="51"/>
        <v>497</v>
      </c>
      <c r="N73" s="161">
        <f t="shared" si="45"/>
        <v>497</v>
      </c>
      <c r="O73" s="161">
        <f t="shared" si="28"/>
        <v>2474620.7514000004</v>
      </c>
      <c r="P73" s="181">
        <f t="shared" si="29"/>
        <v>2474620.7514000004</v>
      </c>
      <c r="Q73" s="161" t="s">
        <v>761</v>
      </c>
      <c r="R73" s="137"/>
      <c r="S73" s="101" t="s">
        <v>45</v>
      </c>
      <c r="T73" s="99" t="s">
        <v>221</v>
      </c>
      <c r="U73" s="101" t="s">
        <v>7</v>
      </c>
      <c r="V73" s="154">
        <v>420</v>
      </c>
      <c r="W73" s="154">
        <v>280</v>
      </c>
      <c r="X73" s="159"/>
      <c r="Y73" s="101" t="s">
        <v>426</v>
      </c>
      <c r="Z73" s="99" t="s">
        <v>312</v>
      </c>
      <c r="AA73" s="101" t="s">
        <v>7</v>
      </c>
      <c r="AB73" s="157">
        <v>0</v>
      </c>
      <c r="AC73" s="101">
        <f t="shared" si="46"/>
        <v>0</v>
      </c>
      <c r="AD73" s="101">
        <f t="shared" si="47"/>
        <v>0</v>
      </c>
      <c r="AE73" s="159"/>
      <c r="AF73" s="98"/>
      <c r="AG73" s="123"/>
      <c r="AH73" s="137"/>
      <c r="AI73" s="137"/>
      <c r="AJ73" s="137"/>
      <c r="AK73" s="99" t="s">
        <v>221</v>
      </c>
      <c r="AL73" s="123"/>
      <c r="AM73" s="156">
        <v>179</v>
      </c>
      <c r="AN73" s="156">
        <v>115</v>
      </c>
      <c r="AP73" s="183"/>
      <c r="AQ73" s="183"/>
    </row>
    <row r="74" spans="1:43" ht="30" x14ac:dyDescent="0.25">
      <c r="A74" s="101" t="s">
        <v>729</v>
      </c>
      <c r="B74" s="106" t="s">
        <v>198</v>
      </c>
      <c r="C74" s="101" t="s">
        <v>7</v>
      </c>
      <c r="D74" s="101">
        <f>V74+AB74+AH74+AM74</f>
        <v>893</v>
      </c>
      <c r="E74" s="101">
        <f>W74+AD74+AI74+AN74</f>
        <v>112</v>
      </c>
      <c r="F74" s="154">
        <f>D74+E74</f>
        <v>1005</v>
      </c>
      <c r="G74" s="154">
        <v>420</v>
      </c>
      <c r="H74" s="101"/>
      <c r="I74" s="154">
        <f t="shared" si="63"/>
        <v>585</v>
      </c>
      <c r="J74" s="161">
        <v>2502.27</v>
      </c>
      <c r="K74" s="161">
        <f t="shared" si="64"/>
        <v>450.40859999999998</v>
      </c>
      <c r="L74" s="161">
        <f t="shared" si="65"/>
        <v>2952.6786000000002</v>
      </c>
      <c r="M74" s="161">
        <f t="shared" si="51"/>
        <v>293</v>
      </c>
      <c r="N74" s="161">
        <f t="shared" si="45"/>
        <v>292</v>
      </c>
      <c r="O74" s="161">
        <f t="shared" si="28"/>
        <v>865134.82980000007</v>
      </c>
      <c r="P74" s="181">
        <f t="shared" si="29"/>
        <v>862182.15120000008</v>
      </c>
      <c r="Q74" s="161" t="s">
        <v>761</v>
      </c>
      <c r="R74" s="137"/>
      <c r="S74" s="101" t="s">
        <v>43</v>
      </c>
      <c r="T74" s="99" t="s">
        <v>198</v>
      </c>
      <c r="U74" s="101" t="s">
        <v>7</v>
      </c>
      <c r="V74" s="154">
        <v>0</v>
      </c>
      <c r="W74" s="154">
        <v>0</v>
      </c>
      <c r="X74" s="159"/>
      <c r="Y74" s="101" t="s">
        <v>424</v>
      </c>
      <c r="Z74" s="99" t="s">
        <v>311</v>
      </c>
      <c r="AA74" s="101" t="s">
        <v>7</v>
      </c>
      <c r="AB74" s="157">
        <v>200</v>
      </c>
      <c r="AC74" s="101">
        <f t="shared" si="46"/>
        <v>100</v>
      </c>
      <c r="AD74" s="101">
        <f t="shared" si="47"/>
        <v>100</v>
      </c>
      <c r="AE74" s="159"/>
      <c r="AF74" s="98"/>
      <c r="AG74" s="123"/>
      <c r="AH74" s="137"/>
      <c r="AI74" s="137"/>
      <c r="AJ74" s="156"/>
      <c r="AK74" s="99" t="s">
        <v>198</v>
      </c>
      <c r="AL74" s="123"/>
      <c r="AM74" s="156">
        <v>693</v>
      </c>
      <c r="AN74" s="156">
        <v>12</v>
      </c>
      <c r="AP74" s="183"/>
      <c r="AQ74" s="183"/>
    </row>
    <row r="75" spans="1:43" ht="30" x14ac:dyDescent="0.25">
      <c r="A75" s="101" t="s">
        <v>730</v>
      </c>
      <c r="B75" s="106" t="s">
        <v>565</v>
      </c>
      <c r="C75" s="101" t="s">
        <v>7</v>
      </c>
      <c r="D75" s="101">
        <f>V75+AB75+AH75+AM75</f>
        <v>110</v>
      </c>
      <c r="E75" s="101">
        <f>W75+AD75+AI75+AN75</f>
        <v>12</v>
      </c>
      <c r="F75" s="154">
        <f>D75+E75</f>
        <v>122</v>
      </c>
      <c r="G75" s="154">
        <v>4</v>
      </c>
      <c r="H75" s="101"/>
      <c r="I75" s="154">
        <f t="shared" si="63"/>
        <v>118</v>
      </c>
      <c r="J75" s="161">
        <v>2323.3200000000002</v>
      </c>
      <c r="K75" s="161">
        <f t="shared" si="64"/>
        <v>418.19760000000002</v>
      </c>
      <c r="L75" s="161">
        <f t="shared" si="65"/>
        <v>2741.5176000000001</v>
      </c>
      <c r="M75" s="161">
        <f t="shared" si="51"/>
        <v>59</v>
      </c>
      <c r="N75" s="161">
        <f t="shared" si="45"/>
        <v>59</v>
      </c>
      <c r="O75" s="161">
        <f t="shared" si="28"/>
        <v>161749.53840000002</v>
      </c>
      <c r="P75" s="181">
        <f t="shared" si="29"/>
        <v>161749.53840000002</v>
      </c>
      <c r="Q75" s="161" t="s">
        <v>761</v>
      </c>
      <c r="R75" s="156"/>
      <c r="S75" s="100"/>
      <c r="T75" s="98"/>
      <c r="U75" s="100"/>
      <c r="V75" s="123"/>
      <c r="W75" s="123"/>
      <c r="X75" s="159"/>
      <c r="Y75" s="101" t="s">
        <v>422</v>
      </c>
      <c r="Z75" s="99" t="s">
        <v>310</v>
      </c>
      <c r="AA75" s="101" t="s">
        <v>7</v>
      </c>
      <c r="AB75" s="157">
        <v>0</v>
      </c>
      <c r="AC75" s="101">
        <f t="shared" si="46"/>
        <v>0</v>
      </c>
      <c r="AD75" s="101">
        <f t="shared" si="47"/>
        <v>0</v>
      </c>
      <c r="AE75" s="159"/>
      <c r="AF75" s="98"/>
      <c r="AG75" s="123"/>
      <c r="AH75" s="137"/>
      <c r="AI75" s="137"/>
      <c r="AJ75" s="137"/>
      <c r="AK75" s="99" t="s">
        <v>565</v>
      </c>
      <c r="AL75" s="123"/>
      <c r="AM75" s="156">
        <v>110</v>
      </c>
      <c r="AN75" s="156">
        <v>12</v>
      </c>
      <c r="AP75" s="183"/>
      <c r="AQ75" s="183"/>
    </row>
    <row r="76" spans="1:43" x14ac:dyDescent="0.25">
      <c r="A76" s="100">
        <v>10.199999999999999</v>
      </c>
      <c r="B76" s="105" t="s">
        <v>538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37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P76" s="183"/>
      <c r="AQ76" s="183"/>
    </row>
    <row r="77" spans="1:43" ht="30" x14ac:dyDescent="0.25">
      <c r="A77" s="101" t="s">
        <v>731</v>
      </c>
      <c r="B77" s="106" t="s">
        <v>674</v>
      </c>
      <c r="C77" s="101" t="s">
        <v>7</v>
      </c>
      <c r="D77" s="101">
        <f t="shared" ref="D77:D80" si="66">V77+AB77+AH77+AM77</f>
        <v>0</v>
      </c>
      <c r="E77" s="101">
        <f t="shared" ref="D77:E82" si="67">W77+AD77+AI77+AN77</f>
        <v>0</v>
      </c>
      <c r="F77" s="154">
        <f t="shared" ref="F77:F82" si="68">D77+E77</f>
        <v>0</v>
      </c>
      <c r="G77" s="154">
        <v>0</v>
      </c>
      <c r="H77" s="101"/>
      <c r="I77" s="154">
        <v>360</v>
      </c>
      <c r="J77" s="161">
        <v>25000</v>
      </c>
      <c r="K77" s="161">
        <f t="shared" si="64"/>
        <v>4500</v>
      </c>
      <c r="L77" s="161">
        <f t="shared" si="65"/>
        <v>29500</v>
      </c>
      <c r="M77" s="161">
        <f t="shared" si="51"/>
        <v>180</v>
      </c>
      <c r="N77" s="161">
        <f t="shared" si="45"/>
        <v>180</v>
      </c>
      <c r="O77" s="161">
        <f t="shared" si="28"/>
        <v>5310000</v>
      </c>
      <c r="P77" s="181">
        <f t="shared" si="29"/>
        <v>5310000</v>
      </c>
      <c r="Q77" s="161" t="s">
        <v>761</v>
      </c>
      <c r="R77" s="137"/>
      <c r="S77" s="100"/>
      <c r="T77" s="98"/>
      <c r="U77" s="100"/>
      <c r="V77" s="123"/>
      <c r="W77" s="123"/>
      <c r="X77" s="159"/>
      <c r="Y77" s="100"/>
      <c r="Z77" s="98"/>
      <c r="AA77" s="101"/>
      <c r="AB77" s="160"/>
      <c r="AC77" s="101">
        <f t="shared" si="46"/>
        <v>0</v>
      </c>
      <c r="AD77" s="101">
        <f t="shared" si="47"/>
        <v>0</v>
      </c>
      <c r="AE77" s="159"/>
      <c r="AF77" s="98"/>
      <c r="AG77" s="123"/>
      <c r="AH77" s="137"/>
      <c r="AI77" s="137"/>
      <c r="AJ77" s="137"/>
      <c r="AK77" s="99" t="s">
        <v>566</v>
      </c>
      <c r="AL77" s="123"/>
      <c r="AM77" s="156">
        <v>0</v>
      </c>
      <c r="AN77" s="156">
        <v>0</v>
      </c>
      <c r="AP77" s="183"/>
      <c r="AQ77" s="183"/>
    </row>
    <row r="78" spans="1:43" ht="18.75" x14ac:dyDescent="0.25">
      <c r="A78" s="101" t="s">
        <v>732</v>
      </c>
      <c r="B78" s="106" t="s">
        <v>675</v>
      </c>
      <c r="C78" s="101" t="s">
        <v>7</v>
      </c>
      <c r="D78" s="101">
        <f t="shared" si="66"/>
        <v>288</v>
      </c>
      <c r="E78" s="101">
        <f t="shared" si="67"/>
        <v>288</v>
      </c>
      <c r="F78" s="154">
        <f t="shared" si="68"/>
        <v>576</v>
      </c>
      <c r="G78" s="154">
        <v>4</v>
      </c>
      <c r="H78" s="101"/>
      <c r="I78" s="154">
        <v>360</v>
      </c>
      <c r="J78" s="161">
        <v>24000</v>
      </c>
      <c r="K78" s="161">
        <f t="shared" si="64"/>
        <v>4320</v>
      </c>
      <c r="L78" s="161">
        <f t="shared" si="65"/>
        <v>28320</v>
      </c>
      <c r="M78" s="161">
        <f t="shared" si="51"/>
        <v>180</v>
      </c>
      <c r="N78" s="161">
        <f t="shared" si="45"/>
        <v>180</v>
      </c>
      <c r="O78" s="161">
        <f t="shared" si="28"/>
        <v>5097600</v>
      </c>
      <c r="P78" s="181">
        <f t="shared" si="29"/>
        <v>5097600</v>
      </c>
      <c r="Q78" s="161" t="s">
        <v>761</v>
      </c>
      <c r="R78" s="137"/>
      <c r="S78" s="100"/>
      <c r="T78" s="98"/>
      <c r="U78" s="100"/>
      <c r="V78" s="123"/>
      <c r="W78" s="123"/>
      <c r="X78" s="159"/>
      <c r="Y78" s="100"/>
      <c r="Z78" s="98"/>
      <c r="AA78" s="101"/>
      <c r="AB78" s="160"/>
      <c r="AC78" s="101">
        <f t="shared" si="46"/>
        <v>0</v>
      </c>
      <c r="AD78" s="101">
        <f t="shared" si="47"/>
        <v>0</v>
      </c>
      <c r="AE78" s="159"/>
      <c r="AF78" s="98"/>
      <c r="AG78" s="123"/>
      <c r="AH78" s="137"/>
      <c r="AI78" s="137"/>
      <c r="AJ78" s="137"/>
      <c r="AK78" s="99" t="s">
        <v>567</v>
      </c>
      <c r="AL78" s="123"/>
      <c r="AM78" s="156">
        <v>288</v>
      </c>
      <c r="AN78" s="156">
        <v>288</v>
      </c>
      <c r="AP78" s="183"/>
      <c r="AQ78" s="183"/>
    </row>
    <row r="79" spans="1:43" ht="30" x14ac:dyDescent="0.25">
      <c r="A79" s="101" t="s">
        <v>733</v>
      </c>
      <c r="B79" s="106" t="s">
        <v>672</v>
      </c>
      <c r="C79" s="101" t="s">
        <v>7</v>
      </c>
      <c r="D79" s="101">
        <f t="shared" si="66"/>
        <v>1531</v>
      </c>
      <c r="E79" s="101">
        <f t="shared" si="67"/>
        <v>573</v>
      </c>
      <c r="F79" s="154">
        <f t="shared" si="68"/>
        <v>2104</v>
      </c>
      <c r="G79" s="154">
        <v>1754</v>
      </c>
      <c r="H79" s="101"/>
      <c r="I79" s="154">
        <f t="shared" si="63"/>
        <v>350</v>
      </c>
      <c r="J79" s="161">
        <v>14593.68</v>
      </c>
      <c r="K79" s="161">
        <f t="shared" si="64"/>
        <v>2626.8624</v>
      </c>
      <c r="L79" s="161">
        <f t="shared" si="65"/>
        <v>17220.542399999998</v>
      </c>
      <c r="M79" s="161">
        <f t="shared" si="51"/>
        <v>175</v>
      </c>
      <c r="N79" s="161">
        <f t="shared" si="45"/>
        <v>175</v>
      </c>
      <c r="O79" s="161">
        <f t="shared" si="28"/>
        <v>3013594.92</v>
      </c>
      <c r="P79" s="181">
        <f t="shared" si="29"/>
        <v>3013594.92</v>
      </c>
      <c r="Q79" s="161" t="s">
        <v>761</v>
      </c>
      <c r="R79" s="137"/>
      <c r="S79" s="101" t="s">
        <v>12</v>
      </c>
      <c r="T79" s="99" t="s">
        <v>174</v>
      </c>
      <c r="U79" s="101" t="s">
        <v>7</v>
      </c>
      <c r="V79" s="154">
        <v>6</v>
      </c>
      <c r="W79" s="154">
        <v>12</v>
      </c>
      <c r="X79" s="159"/>
      <c r="Y79" s="101" t="s">
        <v>420</v>
      </c>
      <c r="Z79" s="99" t="s">
        <v>309</v>
      </c>
      <c r="AA79" s="101" t="s">
        <v>7</v>
      </c>
      <c r="AB79" s="157">
        <v>0</v>
      </c>
      <c r="AC79" s="101">
        <f t="shared" si="46"/>
        <v>0</v>
      </c>
      <c r="AD79" s="101">
        <f t="shared" si="47"/>
        <v>0</v>
      </c>
      <c r="AE79" s="159"/>
      <c r="AF79" s="99" t="s">
        <v>78</v>
      </c>
      <c r="AG79" s="154" t="s">
        <v>7</v>
      </c>
      <c r="AH79" s="156">
        <v>380</v>
      </c>
      <c r="AI79" s="156">
        <v>250</v>
      </c>
      <c r="AJ79" s="137"/>
      <c r="AK79" s="99" t="s">
        <v>78</v>
      </c>
      <c r="AL79" s="154" t="s">
        <v>7</v>
      </c>
      <c r="AM79" s="156">
        <v>1145</v>
      </c>
      <c r="AN79" s="156">
        <v>311</v>
      </c>
      <c r="AP79" s="183"/>
      <c r="AQ79" s="183"/>
    </row>
    <row r="80" spans="1:43" ht="30" x14ac:dyDescent="0.25">
      <c r="A80" s="101" t="s">
        <v>734</v>
      </c>
      <c r="B80" s="106" t="s">
        <v>673</v>
      </c>
      <c r="C80" s="101" t="s">
        <v>7</v>
      </c>
      <c r="D80" s="101">
        <f t="shared" si="66"/>
        <v>661</v>
      </c>
      <c r="E80" s="101">
        <f t="shared" si="67"/>
        <v>514</v>
      </c>
      <c r="F80" s="154">
        <f t="shared" si="68"/>
        <v>1175</v>
      </c>
      <c r="G80" s="154">
        <v>953</v>
      </c>
      <c r="H80" s="188"/>
      <c r="I80" s="154">
        <v>700</v>
      </c>
      <c r="J80" s="161">
        <v>11187.5</v>
      </c>
      <c r="K80" s="161">
        <f t="shared" si="64"/>
        <v>2013.75</v>
      </c>
      <c r="L80" s="161">
        <f t="shared" si="65"/>
        <v>13201.25</v>
      </c>
      <c r="M80" s="161">
        <f t="shared" si="51"/>
        <v>350</v>
      </c>
      <c r="N80" s="161">
        <f t="shared" ref="N80:N102" si="69">I80-M80</f>
        <v>350</v>
      </c>
      <c r="O80" s="161">
        <f t="shared" si="28"/>
        <v>4620437.5</v>
      </c>
      <c r="P80" s="181">
        <f t="shared" si="29"/>
        <v>4620437.5</v>
      </c>
      <c r="Q80" s="161" t="s">
        <v>761</v>
      </c>
      <c r="R80" s="137"/>
      <c r="S80" s="101"/>
      <c r="T80" s="99"/>
      <c r="U80" s="101"/>
      <c r="V80" s="154"/>
      <c r="W80" s="154"/>
      <c r="X80" s="159"/>
      <c r="Y80" s="101" t="s">
        <v>144</v>
      </c>
      <c r="Z80" s="99" t="s">
        <v>444</v>
      </c>
      <c r="AA80" s="101" t="s">
        <v>7</v>
      </c>
      <c r="AB80" s="157">
        <v>40</v>
      </c>
      <c r="AC80" s="101">
        <f t="shared" si="46"/>
        <v>20</v>
      </c>
      <c r="AD80" s="101">
        <f t="shared" si="47"/>
        <v>20</v>
      </c>
      <c r="AE80" s="159"/>
      <c r="AF80" s="99" t="s">
        <v>483</v>
      </c>
      <c r="AG80" s="154" t="s">
        <v>7</v>
      </c>
      <c r="AH80" s="156">
        <v>315</v>
      </c>
      <c r="AI80" s="156">
        <v>195</v>
      </c>
      <c r="AJ80" s="156"/>
      <c r="AK80" s="99" t="s">
        <v>483</v>
      </c>
      <c r="AL80" s="154" t="s">
        <v>7</v>
      </c>
      <c r="AM80" s="156">
        <v>306</v>
      </c>
      <c r="AN80" s="156">
        <v>299</v>
      </c>
      <c r="AP80" s="183"/>
      <c r="AQ80" s="183"/>
    </row>
    <row r="81" spans="1:43" ht="30" x14ac:dyDescent="0.25">
      <c r="A81" s="101" t="s">
        <v>735</v>
      </c>
      <c r="B81" s="106" t="s">
        <v>676</v>
      </c>
      <c r="C81" s="101" t="s">
        <v>7</v>
      </c>
      <c r="D81" s="101">
        <f t="shared" si="67"/>
        <v>3532</v>
      </c>
      <c r="E81" s="101">
        <f t="shared" si="67"/>
        <v>1339</v>
      </c>
      <c r="F81" s="154">
        <f t="shared" si="68"/>
        <v>4871</v>
      </c>
      <c r="G81" s="154">
        <v>6</v>
      </c>
      <c r="H81" s="188"/>
      <c r="I81" s="154">
        <f t="shared" si="63"/>
        <v>4865</v>
      </c>
      <c r="J81" s="161">
        <v>7826.07</v>
      </c>
      <c r="K81" s="161">
        <f t="shared" si="64"/>
        <v>1408.6925999999999</v>
      </c>
      <c r="L81" s="161">
        <f t="shared" si="65"/>
        <v>9234.7626</v>
      </c>
      <c r="M81" s="161">
        <f t="shared" ref="M81:M104" si="70">ROUND(I81/2,0)</f>
        <v>2433</v>
      </c>
      <c r="N81" s="161">
        <f t="shared" si="69"/>
        <v>2432</v>
      </c>
      <c r="O81" s="161">
        <f t="shared" si="28"/>
        <v>22468177.4058</v>
      </c>
      <c r="P81" s="181">
        <f t="shared" si="29"/>
        <v>22458942.643199999</v>
      </c>
      <c r="Q81" s="161" t="s">
        <v>761</v>
      </c>
      <c r="R81" s="156"/>
      <c r="S81" s="101" t="s">
        <v>32</v>
      </c>
      <c r="T81" s="99" t="s">
        <v>176</v>
      </c>
      <c r="U81" s="101" t="s">
        <v>7</v>
      </c>
      <c r="V81" s="154">
        <v>2000</v>
      </c>
      <c r="W81" s="154">
        <v>1060</v>
      </c>
      <c r="X81" s="159"/>
      <c r="Y81" s="101" t="s">
        <v>142</v>
      </c>
      <c r="Z81" s="99" t="s">
        <v>443</v>
      </c>
      <c r="AA81" s="101" t="s">
        <v>7</v>
      </c>
      <c r="AB81" s="157">
        <v>0</v>
      </c>
      <c r="AC81" s="101">
        <f t="shared" si="46"/>
        <v>0</v>
      </c>
      <c r="AD81" s="101">
        <f t="shared" si="47"/>
        <v>0</v>
      </c>
      <c r="AE81" s="159"/>
      <c r="AF81" s="99" t="s">
        <v>481</v>
      </c>
      <c r="AG81" s="154" t="s">
        <v>7</v>
      </c>
      <c r="AH81" s="156">
        <v>70</v>
      </c>
      <c r="AI81" s="156">
        <v>70</v>
      </c>
      <c r="AJ81" s="156"/>
      <c r="AK81" s="99" t="s">
        <v>481</v>
      </c>
      <c r="AL81" s="154" t="s">
        <v>7</v>
      </c>
      <c r="AM81" s="156">
        <v>1462</v>
      </c>
      <c r="AN81" s="156">
        <v>209</v>
      </c>
      <c r="AP81" s="183"/>
      <c r="AQ81" s="183"/>
    </row>
    <row r="82" spans="1:43" ht="30" x14ac:dyDescent="0.25">
      <c r="A82" s="101" t="s">
        <v>736</v>
      </c>
      <c r="B82" s="106" t="s">
        <v>677</v>
      </c>
      <c r="C82" s="101" t="s">
        <v>7</v>
      </c>
      <c r="D82" s="101">
        <f t="shared" si="67"/>
        <v>1498</v>
      </c>
      <c r="E82" s="101">
        <f t="shared" si="67"/>
        <v>781</v>
      </c>
      <c r="F82" s="154">
        <f t="shared" si="68"/>
        <v>2279</v>
      </c>
      <c r="G82" s="154">
        <v>26</v>
      </c>
      <c r="H82" s="188"/>
      <c r="I82" s="154">
        <f t="shared" si="63"/>
        <v>2253</v>
      </c>
      <c r="J82" s="161">
        <v>6620.18</v>
      </c>
      <c r="K82" s="161">
        <f t="shared" si="64"/>
        <v>1191.6324</v>
      </c>
      <c r="L82" s="161">
        <f t="shared" si="65"/>
        <v>7811.8124000000007</v>
      </c>
      <c r="M82" s="161">
        <f t="shared" si="70"/>
        <v>1127</v>
      </c>
      <c r="N82" s="161">
        <f t="shared" si="69"/>
        <v>1126</v>
      </c>
      <c r="O82" s="161">
        <f t="shared" si="28"/>
        <v>8803912.5748000015</v>
      </c>
      <c r="P82" s="181">
        <f t="shared" si="29"/>
        <v>8796100.7624000013</v>
      </c>
      <c r="Q82" s="161" t="s">
        <v>761</v>
      </c>
      <c r="R82" s="156"/>
      <c r="S82" s="101" t="s">
        <v>41</v>
      </c>
      <c r="T82" s="99" t="s">
        <v>177</v>
      </c>
      <c r="U82" s="101" t="s">
        <v>7</v>
      </c>
      <c r="V82" s="154">
        <v>90</v>
      </c>
      <c r="W82" s="154">
        <v>70</v>
      </c>
      <c r="X82" s="159"/>
      <c r="Y82" s="101" t="s">
        <v>140</v>
      </c>
      <c r="Z82" s="99" t="s">
        <v>304</v>
      </c>
      <c r="AA82" s="101" t="s">
        <v>7</v>
      </c>
      <c r="AB82" s="157">
        <v>845</v>
      </c>
      <c r="AC82" s="101">
        <f t="shared" si="46"/>
        <v>423</v>
      </c>
      <c r="AD82" s="101">
        <f t="shared" si="47"/>
        <v>422</v>
      </c>
      <c r="AE82" s="159"/>
      <c r="AF82" s="99" t="s">
        <v>482</v>
      </c>
      <c r="AG82" s="154" t="s">
        <v>7</v>
      </c>
      <c r="AH82" s="156">
        <v>70</v>
      </c>
      <c r="AI82" s="156">
        <v>70</v>
      </c>
      <c r="AJ82" s="137"/>
      <c r="AK82" s="99" t="s">
        <v>482</v>
      </c>
      <c r="AL82" s="154" t="s">
        <v>7</v>
      </c>
      <c r="AM82" s="156">
        <v>915</v>
      </c>
      <c r="AN82" s="156">
        <v>219</v>
      </c>
      <c r="AP82" s="183"/>
      <c r="AQ82" s="183"/>
    </row>
    <row r="83" spans="1:43" x14ac:dyDescent="0.25">
      <c r="A83" s="101">
        <v>10.3</v>
      </c>
      <c r="B83" s="105" t="s">
        <v>678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37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P83" s="183"/>
      <c r="AQ83" s="183"/>
    </row>
    <row r="84" spans="1:43" ht="30" x14ac:dyDescent="0.25">
      <c r="A84" s="101" t="s">
        <v>737</v>
      </c>
      <c r="B84" s="106" t="s">
        <v>685</v>
      </c>
      <c r="C84" s="101" t="s">
        <v>7</v>
      </c>
      <c r="D84" s="101">
        <f>V84+AB84+AH84+AM84</f>
        <v>6268</v>
      </c>
      <c r="E84" s="101">
        <f>W84+AD84+AI84+AN84</f>
        <v>3103</v>
      </c>
      <c r="F84" s="154">
        <f>D84+E84</f>
        <v>9371</v>
      </c>
      <c r="G84" s="154">
        <v>2293</v>
      </c>
      <c r="H84" s="101"/>
      <c r="I84" s="154">
        <f t="shared" si="63"/>
        <v>7078</v>
      </c>
      <c r="J84" s="161">
        <v>807.9</v>
      </c>
      <c r="K84" s="161">
        <f t="shared" si="64"/>
        <v>145.422</v>
      </c>
      <c r="L84" s="161">
        <f t="shared" si="65"/>
        <v>953.322</v>
      </c>
      <c r="M84" s="161">
        <f t="shared" si="70"/>
        <v>3539</v>
      </c>
      <c r="N84" s="161">
        <f t="shared" si="69"/>
        <v>3539</v>
      </c>
      <c r="O84" s="161">
        <f t="shared" si="28"/>
        <v>3373806.5580000002</v>
      </c>
      <c r="P84" s="181">
        <f t="shared" si="29"/>
        <v>3373806.5580000002</v>
      </c>
      <c r="Q84" s="161" t="s">
        <v>761</v>
      </c>
      <c r="R84" s="156"/>
      <c r="S84" s="101" t="s">
        <v>10</v>
      </c>
      <c r="T84" s="99" t="s">
        <v>78</v>
      </c>
      <c r="U84" s="101" t="s">
        <v>7</v>
      </c>
      <c r="V84" s="154">
        <v>1830</v>
      </c>
      <c r="W84" s="154">
        <v>855</v>
      </c>
      <c r="X84" s="155"/>
      <c r="Y84" s="101" t="s">
        <v>138</v>
      </c>
      <c r="Z84" s="99" t="s">
        <v>303</v>
      </c>
      <c r="AA84" s="101" t="s">
        <v>7</v>
      </c>
      <c r="AB84" s="157">
        <v>3000</v>
      </c>
      <c r="AC84" s="101">
        <f t="shared" si="46"/>
        <v>1500</v>
      </c>
      <c r="AD84" s="101">
        <f t="shared" si="47"/>
        <v>1500</v>
      </c>
      <c r="AE84" s="155"/>
      <c r="AF84" s="99"/>
      <c r="AG84" s="125"/>
      <c r="AH84" s="125"/>
      <c r="AI84" s="125"/>
      <c r="AJ84" s="156"/>
      <c r="AK84" s="99" t="s">
        <v>569</v>
      </c>
      <c r="AL84" s="125"/>
      <c r="AM84" s="125">
        <v>1438</v>
      </c>
      <c r="AN84" s="125">
        <v>748</v>
      </c>
      <c r="AP84" s="183"/>
      <c r="AQ84" s="183"/>
    </row>
    <row r="85" spans="1:43" ht="30" x14ac:dyDescent="0.25">
      <c r="A85" s="101" t="s">
        <v>738</v>
      </c>
      <c r="B85" s="106" t="s">
        <v>686</v>
      </c>
      <c r="C85" s="101" t="s">
        <v>7</v>
      </c>
      <c r="D85" s="101">
        <f>V85+AB85+AH85+AM85</f>
        <v>2807</v>
      </c>
      <c r="E85" s="101">
        <f>W85+AD85+AI85+AN85</f>
        <v>1418</v>
      </c>
      <c r="F85" s="154">
        <f>D85+E85</f>
        <v>4225</v>
      </c>
      <c r="G85" s="154">
        <v>0</v>
      </c>
      <c r="H85" s="101"/>
      <c r="I85" s="154">
        <f t="shared" si="63"/>
        <v>4225</v>
      </c>
      <c r="J85" s="161">
        <v>720.04</v>
      </c>
      <c r="K85" s="161">
        <f t="shared" si="64"/>
        <v>129.60719999999998</v>
      </c>
      <c r="L85" s="161">
        <f t="shared" si="65"/>
        <v>849.64719999999988</v>
      </c>
      <c r="M85" s="161">
        <f t="shared" si="70"/>
        <v>2113</v>
      </c>
      <c r="N85" s="161">
        <f t="shared" si="69"/>
        <v>2112</v>
      </c>
      <c r="O85" s="161">
        <f t="shared" si="28"/>
        <v>1795304.5335999997</v>
      </c>
      <c r="P85" s="181">
        <f t="shared" si="29"/>
        <v>1794454.8863999997</v>
      </c>
      <c r="Q85" s="161" t="s">
        <v>761</v>
      </c>
      <c r="R85" s="156"/>
      <c r="S85" s="101" t="s">
        <v>49</v>
      </c>
      <c r="T85" s="99" t="s">
        <v>241</v>
      </c>
      <c r="U85" s="101" t="s">
        <v>7</v>
      </c>
      <c r="V85" s="154">
        <v>0</v>
      </c>
      <c r="W85" s="154">
        <v>0</v>
      </c>
      <c r="X85" s="155"/>
      <c r="Y85" s="101" t="s">
        <v>136</v>
      </c>
      <c r="Z85" s="99" t="s">
        <v>442</v>
      </c>
      <c r="AA85" s="101" t="s">
        <v>7</v>
      </c>
      <c r="AB85" s="157">
        <v>1180</v>
      </c>
      <c r="AC85" s="101">
        <f t="shared" si="46"/>
        <v>590</v>
      </c>
      <c r="AD85" s="101">
        <f t="shared" si="47"/>
        <v>590</v>
      </c>
      <c r="AE85" s="155"/>
      <c r="AF85" s="99" t="s">
        <v>484</v>
      </c>
      <c r="AG85" s="154" t="s">
        <v>7</v>
      </c>
      <c r="AH85" s="156"/>
      <c r="AI85" s="156"/>
      <c r="AJ85" s="125"/>
      <c r="AK85" s="99" t="s">
        <v>484</v>
      </c>
      <c r="AL85" s="154" t="s">
        <v>7</v>
      </c>
      <c r="AM85" s="156">
        <v>1627</v>
      </c>
      <c r="AN85" s="156">
        <v>828</v>
      </c>
      <c r="AP85" s="183"/>
      <c r="AQ85" s="183"/>
    </row>
    <row r="86" spans="1:43" ht="30" x14ac:dyDescent="0.25">
      <c r="A86" s="101" t="s">
        <v>739</v>
      </c>
      <c r="B86" s="106" t="s">
        <v>687</v>
      </c>
      <c r="C86" s="101" t="s">
        <v>7</v>
      </c>
      <c r="D86" s="101">
        <f>V86+AB86+AH86+AM86</f>
        <v>1451</v>
      </c>
      <c r="E86" s="101">
        <f>W86+AD86+AI86+AN86</f>
        <v>875</v>
      </c>
      <c r="F86" s="154">
        <f>D86+E86</f>
        <v>2326</v>
      </c>
      <c r="G86" s="154">
        <v>1534</v>
      </c>
      <c r="H86" s="101"/>
      <c r="I86" s="154">
        <f t="shared" si="63"/>
        <v>792</v>
      </c>
      <c r="J86" s="161">
        <v>668.53</v>
      </c>
      <c r="K86" s="161">
        <f t="shared" si="64"/>
        <v>120.33539999999999</v>
      </c>
      <c r="L86" s="161">
        <f t="shared" si="65"/>
        <v>788.86539999999991</v>
      </c>
      <c r="M86" s="161">
        <f t="shared" si="70"/>
        <v>396</v>
      </c>
      <c r="N86" s="161">
        <f t="shared" si="69"/>
        <v>396</v>
      </c>
      <c r="O86" s="161">
        <f t="shared" si="28"/>
        <v>312390.69839999994</v>
      </c>
      <c r="P86" s="181">
        <f t="shared" si="29"/>
        <v>312390.69839999994</v>
      </c>
      <c r="Q86" s="161" t="s">
        <v>761</v>
      </c>
      <c r="R86" s="125"/>
      <c r="S86" s="101" t="s">
        <v>47</v>
      </c>
      <c r="T86" s="99" t="s">
        <v>222</v>
      </c>
      <c r="U86" s="101" t="s">
        <v>7</v>
      </c>
      <c r="V86" s="154">
        <v>700</v>
      </c>
      <c r="W86" s="154">
        <v>420</v>
      </c>
      <c r="X86" s="155"/>
      <c r="Y86" s="101" t="s">
        <v>134</v>
      </c>
      <c r="Z86" s="99" t="s">
        <v>441</v>
      </c>
      <c r="AA86" s="101" t="s">
        <v>7</v>
      </c>
      <c r="AB86" s="157">
        <v>380</v>
      </c>
      <c r="AC86" s="101">
        <f t="shared" si="46"/>
        <v>190</v>
      </c>
      <c r="AD86" s="101">
        <f t="shared" si="47"/>
        <v>190</v>
      </c>
      <c r="AE86" s="155"/>
      <c r="AF86" s="99" t="s">
        <v>485</v>
      </c>
      <c r="AG86" s="154" t="s">
        <v>7</v>
      </c>
      <c r="AH86" s="156">
        <v>216</v>
      </c>
      <c r="AI86" s="156">
        <v>156</v>
      </c>
      <c r="AJ86" s="125"/>
      <c r="AK86" s="99" t="s">
        <v>485</v>
      </c>
      <c r="AL86" s="154" t="s">
        <v>7</v>
      </c>
      <c r="AM86" s="156">
        <v>155</v>
      </c>
      <c r="AN86" s="156">
        <v>109</v>
      </c>
      <c r="AP86" s="183"/>
      <c r="AQ86" s="183"/>
    </row>
    <row r="87" spans="1:43" x14ac:dyDescent="0.25">
      <c r="A87" s="100">
        <v>11</v>
      </c>
      <c r="B87" s="98" t="s">
        <v>79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56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P87" s="183"/>
      <c r="AQ87" s="183"/>
    </row>
    <row r="88" spans="1:43" ht="18.75" x14ac:dyDescent="0.25">
      <c r="A88" s="101">
        <v>11.1</v>
      </c>
      <c r="B88" s="104" t="s">
        <v>80</v>
      </c>
      <c r="C88" s="101" t="s">
        <v>297</v>
      </c>
      <c r="D88" s="101">
        <f t="shared" ref="D88:D91" si="71">V88+AB88+AH88+AM88</f>
        <v>450.67399999999998</v>
      </c>
      <c r="E88" s="101">
        <f t="shared" ref="E88:E91" si="72">W88+AD88+AI88+AN88</f>
        <v>64.274000000000001</v>
      </c>
      <c r="F88" s="154">
        <f t="shared" ref="F88:F91" si="73">D88+E88</f>
        <v>514.94799999999998</v>
      </c>
      <c r="G88" s="154">
        <v>224.79200000000003</v>
      </c>
      <c r="H88" s="101"/>
      <c r="I88" s="154">
        <f t="shared" si="63"/>
        <v>290.15599999999995</v>
      </c>
      <c r="J88" s="161">
        <v>192279.06</v>
      </c>
      <c r="K88" s="161">
        <f t="shared" si="64"/>
        <v>34610.230799999998</v>
      </c>
      <c r="L88" s="161">
        <f t="shared" si="65"/>
        <v>226889.29079999999</v>
      </c>
      <c r="M88" s="161">
        <f t="shared" si="70"/>
        <v>145</v>
      </c>
      <c r="N88" s="161">
        <f t="shared" si="69"/>
        <v>145.15599999999995</v>
      </c>
      <c r="O88" s="161">
        <f t="shared" si="28"/>
        <v>32898947.165999997</v>
      </c>
      <c r="P88" s="181">
        <f t="shared" si="29"/>
        <v>32934341.895364787</v>
      </c>
      <c r="Q88" s="161" t="s">
        <v>761</v>
      </c>
      <c r="R88" s="156"/>
      <c r="S88" s="101" t="s">
        <v>8</v>
      </c>
      <c r="T88" s="99" t="s">
        <v>80</v>
      </c>
      <c r="U88" s="101" t="s">
        <v>63</v>
      </c>
      <c r="V88" s="154">
        <v>24</v>
      </c>
      <c r="W88" s="154">
        <v>9.6</v>
      </c>
      <c r="X88" s="155"/>
      <c r="Y88" s="101" t="s">
        <v>134</v>
      </c>
      <c r="Z88" s="99" t="s">
        <v>445</v>
      </c>
      <c r="AA88" s="100" t="s">
        <v>436</v>
      </c>
      <c r="AB88" s="157">
        <v>29.673999999999999</v>
      </c>
      <c r="AC88" s="101">
        <f t="shared" si="46"/>
        <v>15</v>
      </c>
      <c r="AD88" s="101">
        <f t="shared" si="47"/>
        <v>14.673999999999999</v>
      </c>
      <c r="AE88" s="155"/>
      <c r="AF88" s="99" t="s">
        <v>80</v>
      </c>
      <c r="AG88" s="154" t="s">
        <v>436</v>
      </c>
      <c r="AH88" s="156">
        <v>28</v>
      </c>
      <c r="AI88" s="156">
        <v>27</v>
      </c>
      <c r="AJ88" s="156"/>
      <c r="AK88" s="99" t="s">
        <v>80</v>
      </c>
      <c r="AL88" s="154" t="s">
        <v>436</v>
      </c>
      <c r="AM88" s="156">
        <v>369</v>
      </c>
      <c r="AN88" s="156">
        <v>13</v>
      </c>
      <c r="AP88" s="183"/>
      <c r="AQ88" s="183"/>
    </row>
    <row r="89" spans="1:43" ht="18.75" x14ac:dyDescent="0.25">
      <c r="A89" s="101">
        <v>11.2</v>
      </c>
      <c r="B89" s="104" t="s">
        <v>81</v>
      </c>
      <c r="C89" s="101" t="s">
        <v>297</v>
      </c>
      <c r="D89" s="101">
        <v>100</v>
      </c>
      <c r="E89" s="101">
        <f t="shared" si="72"/>
        <v>52</v>
      </c>
      <c r="F89" s="154">
        <f t="shared" si="73"/>
        <v>152</v>
      </c>
      <c r="G89" s="154">
        <v>130.08500000000001</v>
      </c>
      <c r="H89" s="101"/>
      <c r="I89" s="154">
        <f t="shared" si="63"/>
        <v>21.914999999999992</v>
      </c>
      <c r="J89" s="161">
        <v>363162.06</v>
      </c>
      <c r="K89" s="161">
        <f t="shared" si="64"/>
        <v>65369.1708</v>
      </c>
      <c r="L89" s="161">
        <f t="shared" si="65"/>
        <v>428531.23080000002</v>
      </c>
      <c r="M89" s="161">
        <f t="shared" si="70"/>
        <v>11</v>
      </c>
      <c r="N89" s="161">
        <f t="shared" si="69"/>
        <v>10.914999999999992</v>
      </c>
      <c r="O89" s="161">
        <f t="shared" si="28"/>
        <v>4713843.5388000002</v>
      </c>
      <c r="P89" s="181">
        <f t="shared" si="29"/>
        <v>4677418.3841819968</v>
      </c>
      <c r="Q89" s="161" t="s">
        <v>761</v>
      </c>
      <c r="R89" s="156"/>
      <c r="S89" s="101" t="s">
        <v>10</v>
      </c>
      <c r="T89" s="99" t="s">
        <v>81</v>
      </c>
      <c r="U89" s="101" t="s">
        <v>63</v>
      </c>
      <c r="V89" s="154">
        <v>15.899999999999999</v>
      </c>
      <c r="W89" s="154">
        <v>9.5</v>
      </c>
      <c r="X89" s="155"/>
      <c r="Y89" s="101" t="s">
        <v>136</v>
      </c>
      <c r="Z89" s="99" t="s">
        <v>81</v>
      </c>
      <c r="AA89" s="100" t="s">
        <v>436</v>
      </c>
      <c r="AB89" s="157">
        <v>2.5</v>
      </c>
      <c r="AC89" s="101">
        <f t="shared" si="46"/>
        <v>2</v>
      </c>
      <c r="AD89" s="101">
        <f t="shared" si="47"/>
        <v>0.5</v>
      </c>
      <c r="AE89" s="155"/>
      <c r="AF89" s="99" t="s">
        <v>81</v>
      </c>
      <c r="AG89" s="154" t="s">
        <v>436</v>
      </c>
      <c r="AH89" s="156">
        <v>18</v>
      </c>
      <c r="AI89" s="156">
        <v>18</v>
      </c>
      <c r="AJ89" s="137"/>
      <c r="AK89" s="99" t="s">
        <v>81</v>
      </c>
      <c r="AL89" s="154" t="s">
        <v>436</v>
      </c>
      <c r="AM89" s="156">
        <v>225</v>
      </c>
      <c r="AN89" s="156">
        <v>24</v>
      </c>
      <c r="AP89" s="183"/>
      <c r="AQ89" s="183"/>
    </row>
    <row r="90" spans="1:43" ht="18.75" x14ac:dyDescent="0.25">
      <c r="A90" s="101">
        <v>11.3</v>
      </c>
      <c r="B90" s="104" t="s">
        <v>82</v>
      </c>
      <c r="C90" s="101" t="s">
        <v>297</v>
      </c>
      <c r="D90" s="101">
        <v>50</v>
      </c>
      <c r="E90" s="101">
        <v>50</v>
      </c>
      <c r="F90" s="154">
        <f t="shared" si="73"/>
        <v>100</v>
      </c>
      <c r="G90" s="154">
        <v>31.755000000000003</v>
      </c>
      <c r="H90" s="101"/>
      <c r="I90" s="154">
        <f t="shared" si="63"/>
        <v>68.245000000000005</v>
      </c>
      <c r="J90" s="161">
        <v>446927.69</v>
      </c>
      <c r="K90" s="161">
        <f t="shared" si="64"/>
        <v>80446.984199999992</v>
      </c>
      <c r="L90" s="161">
        <f t="shared" si="65"/>
        <v>527374.67420000001</v>
      </c>
      <c r="M90" s="161">
        <f t="shared" si="70"/>
        <v>34</v>
      </c>
      <c r="N90" s="161">
        <f t="shared" si="69"/>
        <v>34.245000000000005</v>
      </c>
      <c r="O90" s="161">
        <f t="shared" ref="O90:O121" si="74">M90*L90</f>
        <v>17930738.922800001</v>
      </c>
      <c r="P90" s="181">
        <f t="shared" ref="P90:P121" si="75">N90*L90</f>
        <v>18059945.717979003</v>
      </c>
      <c r="Q90" s="161" t="s">
        <v>761</v>
      </c>
      <c r="R90" s="137"/>
      <c r="S90" s="101" t="s">
        <v>12</v>
      </c>
      <c r="T90" s="99" t="s">
        <v>82</v>
      </c>
      <c r="U90" s="101" t="s">
        <v>63</v>
      </c>
      <c r="V90" s="154">
        <v>11</v>
      </c>
      <c r="W90" s="154">
        <v>6.75</v>
      </c>
      <c r="X90" s="155"/>
      <c r="Y90" s="101" t="s">
        <v>138</v>
      </c>
      <c r="Z90" s="99" t="s">
        <v>82</v>
      </c>
      <c r="AA90" s="100" t="s">
        <v>436</v>
      </c>
      <c r="AB90" s="157">
        <v>8.1999999999999993</v>
      </c>
      <c r="AC90" s="101">
        <f t="shared" si="46"/>
        <v>5</v>
      </c>
      <c r="AD90" s="101">
        <f t="shared" si="47"/>
        <v>3.1999999999999993</v>
      </c>
      <c r="AE90" s="155"/>
      <c r="AF90" s="99" t="s">
        <v>82</v>
      </c>
      <c r="AG90" s="154" t="s">
        <v>436</v>
      </c>
      <c r="AH90" s="156">
        <v>14</v>
      </c>
      <c r="AI90" s="156">
        <v>10</v>
      </c>
      <c r="AJ90" s="156"/>
      <c r="AK90" s="99" t="s">
        <v>82</v>
      </c>
      <c r="AL90" s="154" t="s">
        <v>436</v>
      </c>
      <c r="AM90" s="156">
        <v>94</v>
      </c>
      <c r="AN90" s="156">
        <v>90</v>
      </c>
      <c r="AP90" s="183"/>
      <c r="AQ90" s="183"/>
    </row>
    <row r="91" spans="1:43" ht="18.75" x14ac:dyDescent="0.25">
      <c r="A91" s="101">
        <v>11.4</v>
      </c>
      <c r="B91" s="104" t="s">
        <v>487</v>
      </c>
      <c r="C91" s="101" t="s">
        <v>297</v>
      </c>
      <c r="D91" s="101">
        <f t="shared" si="71"/>
        <v>25.5</v>
      </c>
      <c r="E91" s="101">
        <f t="shared" si="72"/>
        <v>2</v>
      </c>
      <c r="F91" s="154">
        <f t="shared" si="73"/>
        <v>27.5</v>
      </c>
      <c r="G91" s="154">
        <v>0</v>
      </c>
      <c r="H91" s="101"/>
      <c r="I91" s="154">
        <f t="shared" si="63"/>
        <v>27.5</v>
      </c>
      <c r="J91" s="161">
        <v>32764.47</v>
      </c>
      <c r="K91" s="161">
        <f t="shared" si="64"/>
        <v>5897.6045999999997</v>
      </c>
      <c r="L91" s="161">
        <f t="shared" si="65"/>
        <v>38662.0746</v>
      </c>
      <c r="M91" s="161">
        <f t="shared" si="70"/>
        <v>14</v>
      </c>
      <c r="N91" s="161">
        <f t="shared" si="69"/>
        <v>13.5</v>
      </c>
      <c r="O91" s="161">
        <f t="shared" si="74"/>
        <v>541269.04440000001</v>
      </c>
      <c r="P91" s="181">
        <f t="shared" si="75"/>
        <v>521938.00709999999</v>
      </c>
      <c r="Q91" s="161" t="s">
        <v>761</v>
      </c>
      <c r="R91" s="125"/>
      <c r="S91" s="101"/>
      <c r="T91" s="99"/>
      <c r="U91" s="101"/>
      <c r="V91" s="154"/>
      <c r="W91" s="154"/>
      <c r="X91" s="155"/>
      <c r="Y91" s="101"/>
      <c r="Z91" s="99"/>
      <c r="AA91" s="100"/>
      <c r="AB91" s="157"/>
      <c r="AC91" s="101">
        <f t="shared" si="46"/>
        <v>0</v>
      </c>
      <c r="AD91" s="101">
        <f t="shared" si="47"/>
        <v>0</v>
      </c>
      <c r="AE91" s="155"/>
      <c r="AF91" s="99" t="s">
        <v>487</v>
      </c>
      <c r="AG91" s="154" t="s">
        <v>436</v>
      </c>
      <c r="AH91" s="156">
        <v>1.5</v>
      </c>
      <c r="AI91" s="156">
        <v>1</v>
      </c>
      <c r="AJ91" s="156"/>
      <c r="AK91" s="99" t="s">
        <v>487</v>
      </c>
      <c r="AL91" s="154" t="s">
        <v>436</v>
      </c>
      <c r="AM91" s="156">
        <v>24</v>
      </c>
      <c r="AN91" s="156">
        <v>1</v>
      </c>
      <c r="AP91" s="183"/>
      <c r="AQ91" s="183"/>
    </row>
    <row r="92" spans="1:43" x14ac:dyDescent="0.25">
      <c r="A92" s="100">
        <v>12</v>
      </c>
      <c r="B92" s="98" t="s">
        <v>83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56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P92" s="183"/>
      <c r="AQ92" s="183"/>
    </row>
    <row r="93" spans="1:43" ht="18.75" x14ac:dyDescent="0.25">
      <c r="A93" s="101">
        <v>12.1</v>
      </c>
      <c r="B93" s="104" t="s">
        <v>84</v>
      </c>
      <c r="C93" s="101" t="s">
        <v>7</v>
      </c>
      <c r="D93" s="101">
        <f t="shared" ref="D93:D97" si="76">V93+AB93+AH93+AM93</f>
        <v>1426</v>
      </c>
      <c r="E93" s="101">
        <f t="shared" ref="E93:E97" si="77">W93+AD93+AI93+AN93</f>
        <v>458</v>
      </c>
      <c r="F93" s="154">
        <f t="shared" ref="F93:F97" si="78">D93+E93</f>
        <v>1884</v>
      </c>
      <c r="G93" s="154">
        <v>753</v>
      </c>
      <c r="H93" s="101"/>
      <c r="I93" s="154">
        <f t="shared" si="63"/>
        <v>1131</v>
      </c>
      <c r="J93" s="161">
        <v>1985.16</v>
      </c>
      <c r="K93" s="161">
        <f t="shared" si="64"/>
        <v>357.3288</v>
      </c>
      <c r="L93" s="161">
        <f t="shared" si="65"/>
        <v>2342.4888000000001</v>
      </c>
      <c r="M93" s="161">
        <f t="shared" si="70"/>
        <v>566</v>
      </c>
      <c r="N93" s="161">
        <f t="shared" si="69"/>
        <v>565</v>
      </c>
      <c r="O93" s="161">
        <f t="shared" si="74"/>
        <v>1325848.6608</v>
      </c>
      <c r="P93" s="181">
        <f t="shared" si="75"/>
        <v>1323506.172</v>
      </c>
      <c r="Q93" s="161" t="s">
        <v>761</v>
      </c>
      <c r="R93" s="156"/>
      <c r="S93" s="101" t="s">
        <v>8</v>
      </c>
      <c r="T93" s="99" t="s">
        <v>84</v>
      </c>
      <c r="U93" s="101" t="s">
        <v>7</v>
      </c>
      <c r="V93" s="154">
        <v>303</v>
      </c>
      <c r="W93" s="154">
        <v>271</v>
      </c>
      <c r="X93" s="155"/>
      <c r="Y93" s="101" t="s">
        <v>134</v>
      </c>
      <c r="Z93" s="99" t="s">
        <v>84</v>
      </c>
      <c r="AA93" s="100" t="s">
        <v>7</v>
      </c>
      <c r="AB93" s="157">
        <v>88</v>
      </c>
      <c r="AC93" s="101">
        <f t="shared" si="46"/>
        <v>44</v>
      </c>
      <c r="AD93" s="101">
        <f t="shared" si="47"/>
        <v>44</v>
      </c>
      <c r="AE93" s="155"/>
      <c r="AF93" s="99" t="s">
        <v>84</v>
      </c>
      <c r="AG93" s="154" t="s">
        <v>7</v>
      </c>
      <c r="AH93" s="156">
        <v>45</v>
      </c>
      <c r="AI93" s="156">
        <v>27</v>
      </c>
      <c r="AJ93" s="156"/>
      <c r="AK93" s="99" t="s">
        <v>84</v>
      </c>
      <c r="AL93" s="154" t="s">
        <v>7</v>
      </c>
      <c r="AM93" s="156">
        <v>990</v>
      </c>
      <c r="AN93" s="156">
        <v>116</v>
      </c>
      <c r="AP93" s="183"/>
      <c r="AQ93" s="183"/>
    </row>
    <row r="94" spans="1:43" ht="18.75" x14ac:dyDescent="0.25">
      <c r="A94" s="101">
        <v>12.2</v>
      </c>
      <c r="B94" s="104" t="s">
        <v>87</v>
      </c>
      <c r="C94" s="101" t="s">
        <v>7</v>
      </c>
      <c r="D94" s="101">
        <f t="shared" si="76"/>
        <v>724</v>
      </c>
      <c r="E94" s="101">
        <f t="shared" si="77"/>
        <v>341</v>
      </c>
      <c r="F94" s="154">
        <f t="shared" si="78"/>
        <v>1065</v>
      </c>
      <c r="G94" s="154">
        <v>774</v>
      </c>
      <c r="H94" s="101"/>
      <c r="I94" s="154">
        <f t="shared" si="63"/>
        <v>291</v>
      </c>
      <c r="J94" s="161">
        <v>2698.67</v>
      </c>
      <c r="K94" s="161">
        <f t="shared" si="64"/>
        <v>485.76060000000001</v>
      </c>
      <c r="L94" s="161">
        <f t="shared" si="65"/>
        <v>3184.4306000000001</v>
      </c>
      <c r="M94" s="161">
        <f t="shared" si="70"/>
        <v>146</v>
      </c>
      <c r="N94" s="161">
        <f t="shared" si="69"/>
        <v>145</v>
      </c>
      <c r="O94" s="161">
        <f t="shared" si="74"/>
        <v>464926.8676</v>
      </c>
      <c r="P94" s="181">
        <f t="shared" si="75"/>
        <v>461742.43700000003</v>
      </c>
      <c r="Q94" s="161" t="s">
        <v>761</v>
      </c>
      <c r="R94" s="156"/>
      <c r="S94" s="101" t="s">
        <v>12</v>
      </c>
      <c r="T94" s="99" t="s">
        <v>87</v>
      </c>
      <c r="U94" s="101" t="s">
        <v>7</v>
      </c>
      <c r="V94" s="154">
        <v>30</v>
      </c>
      <c r="W94" s="154">
        <v>22</v>
      </c>
      <c r="X94" s="155"/>
      <c r="Y94" s="101" t="s">
        <v>136</v>
      </c>
      <c r="Z94" s="99" t="s">
        <v>87</v>
      </c>
      <c r="AA94" s="100" t="s">
        <v>7</v>
      </c>
      <c r="AB94" s="157">
        <v>25</v>
      </c>
      <c r="AC94" s="101">
        <f t="shared" si="46"/>
        <v>13</v>
      </c>
      <c r="AD94" s="101">
        <f t="shared" si="47"/>
        <v>12</v>
      </c>
      <c r="AE94" s="155"/>
      <c r="AF94" s="99" t="s">
        <v>87</v>
      </c>
      <c r="AG94" s="154" t="s">
        <v>7</v>
      </c>
      <c r="AH94" s="156">
        <v>140</v>
      </c>
      <c r="AI94" s="156">
        <v>40</v>
      </c>
      <c r="AJ94" s="156"/>
      <c r="AK94" s="99" t="s">
        <v>87</v>
      </c>
      <c r="AL94" s="154" t="s">
        <v>7</v>
      </c>
      <c r="AM94" s="156">
        <v>529</v>
      </c>
      <c r="AN94" s="156">
        <v>267</v>
      </c>
      <c r="AP94" s="183"/>
      <c r="AQ94" s="183"/>
    </row>
    <row r="95" spans="1:43" ht="18.75" x14ac:dyDescent="0.25">
      <c r="A95" s="101">
        <v>12.3</v>
      </c>
      <c r="B95" s="104" t="s">
        <v>85</v>
      </c>
      <c r="C95" s="101" t="s">
        <v>7</v>
      </c>
      <c r="D95" s="101">
        <v>300</v>
      </c>
      <c r="E95" s="101">
        <f t="shared" si="77"/>
        <v>124</v>
      </c>
      <c r="F95" s="154">
        <f t="shared" si="78"/>
        <v>424</v>
      </c>
      <c r="G95" s="154">
        <v>100</v>
      </c>
      <c r="H95" s="101"/>
      <c r="I95" s="154">
        <f t="shared" si="63"/>
        <v>324</v>
      </c>
      <c r="J95" s="161">
        <v>3465.33</v>
      </c>
      <c r="K95" s="161">
        <f t="shared" si="64"/>
        <v>623.75939999999991</v>
      </c>
      <c r="L95" s="161">
        <f t="shared" si="65"/>
        <v>4089.0893999999998</v>
      </c>
      <c r="M95" s="161">
        <f t="shared" si="70"/>
        <v>162</v>
      </c>
      <c r="N95" s="161">
        <f t="shared" si="69"/>
        <v>162</v>
      </c>
      <c r="O95" s="161">
        <f t="shared" si="74"/>
        <v>662432.4828</v>
      </c>
      <c r="P95" s="181">
        <f t="shared" si="75"/>
        <v>662432.4828</v>
      </c>
      <c r="Q95" s="161" t="s">
        <v>761</v>
      </c>
      <c r="R95" s="156"/>
      <c r="S95" s="101" t="s">
        <v>10</v>
      </c>
      <c r="T95" s="99" t="s">
        <v>85</v>
      </c>
      <c r="U95" s="101" t="s">
        <v>7</v>
      </c>
      <c r="V95" s="154">
        <v>53</v>
      </c>
      <c r="W95" s="154">
        <v>52</v>
      </c>
      <c r="X95" s="155"/>
      <c r="Y95" s="101" t="s">
        <v>138</v>
      </c>
      <c r="Z95" s="99" t="s">
        <v>85</v>
      </c>
      <c r="AA95" s="100" t="s">
        <v>7</v>
      </c>
      <c r="AB95" s="157">
        <v>24</v>
      </c>
      <c r="AC95" s="101">
        <f t="shared" si="46"/>
        <v>12</v>
      </c>
      <c r="AD95" s="101">
        <f t="shared" si="47"/>
        <v>12</v>
      </c>
      <c r="AE95" s="155"/>
      <c r="AF95" s="99" t="s">
        <v>85</v>
      </c>
      <c r="AG95" s="154" t="s">
        <v>7</v>
      </c>
      <c r="AH95" s="156">
        <v>109</v>
      </c>
      <c r="AI95" s="156">
        <v>36</v>
      </c>
      <c r="AJ95" s="156"/>
      <c r="AK95" s="99" t="s">
        <v>85</v>
      </c>
      <c r="AL95" s="154" t="s">
        <v>7</v>
      </c>
      <c r="AM95" s="156">
        <v>236</v>
      </c>
      <c r="AN95" s="156">
        <v>24</v>
      </c>
      <c r="AP95" s="183"/>
      <c r="AQ95" s="183"/>
    </row>
    <row r="96" spans="1:43" ht="18.75" x14ac:dyDescent="0.25">
      <c r="A96" s="101">
        <v>12.4</v>
      </c>
      <c r="B96" s="104" t="s">
        <v>179</v>
      </c>
      <c r="C96" s="101" t="s">
        <v>7</v>
      </c>
      <c r="D96" s="101">
        <f t="shared" si="76"/>
        <v>18</v>
      </c>
      <c r="E96" s="101">
        <f t="shared" si="77"/>
        <v>18</v>
      </c>
      <c r="F96" s="154">
        <f t="shared" si="78"/>
        <v>36</v>
      </c>
      <c r="G96" s="154">
        <v>0</v>
      </c>
      <c r="H96" s="101"/>
      <c r="I96" s="154">
        <f t="shared" si="63"/>
        <v>36</v>
      </c>
      <c r="J96" s="161">
        <v>1476.71</v>
      </c>
      <c r="K96" s="161">
        <f t="shared" si="64"/>
        <v>265.80779999999999</v>
      </c>
      <c r="L96" s="161">
        <f t="shared" si="65"/>
        <v>1742.5178000000001</v>
      </c>
      <c r="M96" s="161">
        <f t="shared" si="70"/>
        <v>18</v>
      </c>
      <c r="N96" s="161">
        <f t="shared" si="69"/>
        <v>18</v>
      </c>
      <c r="O96" s="161">
        <f t="shared" si="74"/>
        <v>31365.320400000001</v>
      </c>
      <c r="P96" s="181">
        <f t="shared" si="75"/>
        <v>31365.320400000001</v>
      </c>
      <c r="Q96" s="161" t="s">
        <v>761</v>
      </c>
      <c r="R96" s="156"/>
      <c r="S96" s="101" t="s">
        <v>178</v>
      </c>
      <c r="T96" s="99" t="s">
        <v>179</v>
      </c>
      <c r="U96" s="101" t="s">
        <v>7</v>
      </c>
      <c r="V96" s="154">
        <v>12</v>
      </c>
      <c r="W96" s="154">
        <v>12</v>
      </c>
      <c r="X96" s="155"/>
      <c r="Y96" s="101" t="s">
        <v>140</v>
      </c>
      <c r="Z96" s="99" t="s">
        <v>316</v>
      </c>
      <c r="AA96" s="100" t="s">
        <v>7</v>
      </c>
      <c r="AB96" s="157">
        <v>0</v>
      </c>
      <c r="AC96" s="101">
        <f t="shared" si="46"/>
        <v>0</v>
      </c>
      <c r="AD96" s="101">
        <f t="shared" si="47"/>
        <v>0</v>
      </c>
      <c r="AE96" s="155"/>
      <c r="AF96" s="99"/>
      <c r="AG96" s="125"/>
      <c r="AH96" s="125"/>
      <c r="AI96" s="125"/>
      <c r="AJ96" s="156"/>
      <c r="AK96" s="99" t="s">
        <v>179</v>
      </c>
      <c r="AL96" s="125"/>
      <c r="AM96" s="125">
        <v>6</v>
      </c>
      <c r="AN96" s="125">
        <v>6</v>
      </c>
      <c r="AP96" s="183"/>
      <c r="AQ96" s="183"/>
    </row>
    <row r="97" spans="1:43" ht="18.75" x14ac:dyDescent="0.25">
      <c r="A97" s="101">
        <v>12.5</v>
      </c>
      <c r="B97" s="104" t="s">
        <v>88</v>
      </c>
      <c r="C97" s="101" t="s">
        <v>7</v>
      </c>
      <c r="D97" s="101">
        <f t="shared" si="76"/>
        <v>35</v>
      </c>
      <c r="E97" s="101">
        <f t="shared" si="77"/>
        <v>23</v>
      </c>
      <c r="F97" s="154">
        <f t="shared" si="78"/>
        <v>58</v>
      </c>
      <c r="G97" s="154">
        <v>38</v>
      </c>
      <c r="H97" s="101"/>
      <c r="I97" s="154">
        <f t="shared" si="63"/>
        <v>20</v>
      </c>
      <c r="J97" s="161">
        <v>2463.61</v>
      </c>
      <c r="K97" s="161">
        <f t="shared" si="64"/>
        <v>443.44979999999998</v>
      </c>
      <c r="L97" s="161">
        <f t="shared" si="65"/>
        <v>2907.0598</v>
      </c>
      <c r="M97" s="161">
        <f t="shared" si="70"/>
        <v>10</v>
      </c>
      <c r="N97" s="161">
        <f t="shared" si="69"/>
        <v>10</v>
      </c>
      <c r="O97" s="161">
        <f t="shared" si="74"/>
        <v>29070.597999999998</v>
      </c>
      <c r="P97" s="181">
        <f t="shared" si="75"/>
        <v>29070.597999999998</v>
      </c>
      <c r="Q97" s="161" t="s">
        <v>761</v>
      </c>
      <c r="R97" s="156"/>
      <c r="S97" s="101"/>
      <c r="T97" s="99"/>
      <c r="U97" s="101"/>
      <c r="V97" s="154"/>
      <c r="W97" s="154"/>
      <c r="X97" s="155"/>
      <c r="Y97" s="101" t="s">
        <v>142</v>
      </c>
      <c r="Z97" s="99" t="s">
        <v>88</v>
      </c>
      <c r="AA97" s="100" t="s">
        <v>7</v>
      </c>
      <c r="AB97" s="157">
        <v>0</v>
      </c>
      <c r="AC97" s="101">
        <f t="shared" si="46"/>
        <v>0</v>
      </c>
      <c r="AD97" s="101">
        <f t="shared" si="47"/>
        <v>0</v>
      </c>
      <c r="AE97" s="155"/>
      <c r="AF97" s="99"/>
      <c r="AG97" s="154"/>
      <c r="AH97" s="156"/>
      <c r="AI97" s="156"/>
      <c r="AJ97" s="156"/>
      <c r="AK97" s="99" t="s">
        <v>88</v>
      </c>
      <c r="AL97" s="154"/>
      <c r="AM97" s="156">
        <v>35</v>
      </c>
      <c r="AN97" s="156">
        <v>23</v>
      </c>
      <c r="AP97" s="183"/>
      <c r="AQ97" s="183"/>
    </row>
    <row r="98" spans="1:43" x14ac:dyDescent="0.25">
      <c r="A98" s="100">
        <v>13</v>
      </c>
      <c r="B98" s="98" t="s">
        <v>86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56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P98" s="183"/>
      <c r="AQ98" s="183"/>
    </row>
    <row r="99" spans="1:43" ht="18.75" x14ac:dyDescent="0.25">
      <c r="A99" s="101">
        <v>13.1</v>
      </c>
      <c r="B99" s="104" t="s">
        <v>84</v>
      </c>
      <c r="C99" s="101" t="s">
        <v>7</v>
      </c>
      <c r="D99" s="101">
        <f t="shared" ref="D99:D102" si="79">V99+AB99+AH99+AM99</f>
        <v>414</v>
      </c>
      <c r="E99" s="101">
        <f t="shared" ref="E99:E102" si="80">W99+AD99+AI99+AN99</f>
        <v>158</v>
      </c>
      <c r="F99" s="154">
        <f t="shared" ref="F99:F102" si="81">D99+E99</f>
        <v>572</v>
      </c>
      <c r="G99" s="154">
        <v>518</v>
      </c>
      <c r="H99" s="101"/>
      <c r="I99" s="154">
        <f t="shared" si="63"/>
        <v>54</v>
      </c>
      <c r="J99" s="161">
        <v>1985.16</v>
      </c>
      <c r="K99" s="161">
        <f t="shared" si="64"/>
        <v>357.3288</v>
      </c>
      <c r="L99" s="161">
        <f t="shared" ref="L99:L112" si="82">K99+J99</f>
        <v>2342.4888000000001</v>
      </c>
      <c r="M99" s="161">
        <f t="shared" si="70"/>
        <v>27</v>
      </c>
      <c r="N99" s="161">
        <f t="shared" si="69"/>
        <v>27</v>
      </c>
      <c r="O99" s="161">
        <f t="shared" si="74"/>
        <v>63247.1976</v>
      </c>
      <c r="P99" s="181">
        <f t="shared" si="75"/>
        <v>63247.1976</v>
      </c>
      <c r="Q99" s="161" t="s">
        <v>761</v>
      </c>
      <c r="R99" s="156"/>
      <c r="S99" s="101" t="s">
        <v>32</v>
      </c>
      <c r="T99" s="99" t="s">
        <v>84</v>
      </c>
      <c r="U99" s="101" t="s">
        <v>7</v>
      </c>
      <c r="V99" s="154">
        <v>15</v>
      </c>
      <c r="W99" s="154">
        <v>15</v>
      </c>
      <c r="X99" s="155"/>
      <c r="Y99" s="101" t="s">
        <v>134</v>
      </c>
      <c r="Z99" s="99" t="s">
        <v>84</v>
      </c>
      <c r="AA99" s="100" t="s">
        <v>7</v>
      </c>
      <c r="AB99" s="157">
        <v>79</v>
      </c>
      <c r="AC99" s="101">
        <f t="shared" si="46"/>
        <v>40</v>
      </c>
      <c r="AD99" s="101">
        <f t="shared" si="47"/>
        <v>39</v>
      </c>
      <c r="AE99" s="155"/>
      <c r="AF99" s="99" t="s">
        <v>84</v>
      </c>
      <c r="AG99" s="154"/>
      <c r="AH99" s="156">
        <v>21</v>
      </c>
      <c r="AI99" s="156">
        <v>11</v>
      </c>
      <c r="AJ99" s="156"/>
      <c r="AK99" s="99" t="s">
        <v>84</v>
      </c>
      <c r="AL99" s="154"/>
      <c r="AM99" s="156">
        <v>299</v>
      </c>
      <c r="AN99" s="156">
        <v>93</v>
      </c>
      <c r="AP99" s="183"/>
      <c r="AQ99" s="183"/>
    </row>
    <row r="100" spans="1:43" ht="18.75" x14ac:dyDescent="0.25">
      <c r="A100" s="101">
        <v>13.2</v>
      </c>
      <c r="B100" s="104" t="s">
        <v>87</v>
      </c>
      <c r="C100" s="101" t="s">
        <v>7</v>
      </c>
      <c r="D100" s="101">
        <f t="shared" si="79"/>
        <v>481</v>
      </c>
      <c r="E100" s="101">
        <f t="shared" si="80"/>
        <v>155</v>
      </c>
      <c r="F100" s="154">
        <f t="shared" si="81"/>
        <v>636</v>
      </c>
      <c r="G100" s="154">
        <v>512</v>
      </c>
      <c r="H100" s="101"/>
      <c r="I100" s="154">
        <f t="shared" si="63"/>
        <v>124</v>
      </c>
      <c r="J100" s="161">
        <v>4566.2700000000004</v>
      </c>
      <c r="K100" s="161">
        <f t="shared" si="64"/>
        <v>821.92860000000007</v>
      </c>
      <c r="L100" s="161">
        <f t="shared" si="82"/>
        <v>5388.1986000000006</v>
      </c>
      <c r="M100" s="161">
        <f t="shared" si="70"/>
        <v>62</v>
      </c>
      <c r="N100" s="161">
        <f t="shared" si="69"/>
        <v>62</v>
      </c>
      <c r="O100" s="161">
        <f t="shared" si="74"/>
        <v>334068.31320000003</v>
      </c>
      <c r="P100" s="181">
        <f t="shared" si="75"/>
        <v>334068.31320000003</v>
      </c>
      <c r="Q100" s="161" t="s">
        <v>761</v>
      </c>
      <c r="R100" s="156"/>
      <c r="S100" s="101" t="s">
        <v>8</v>
      </c>
      <c r="T100" s="99" t="s">
        <v>87</v>
      </c>
      <c r="U100" s="101" t="s">
        <v>7</v>
      </c>
      <c r="V100" s="154">
        <v>60</v>
      </c>
      <c r="W100" s="154">
        <v>42</v>
      </c>
      <c r="X100" s="155"/>
      <c r="Y100" s="101" t="s">
        <v>136</v>
      </c>
      <c r="Z100" s="99" t="s">
        <v>87</v>
      </c>
      <c r="AA100" s="100" t="s">
        <v>7</v>
      </c>
      <c r="AB100" s="157">
        <v>41</v>
      </c>
      <c r="AC100" s="101">
        <f t="shared" si="46"/>
        <v>21</v>
      </c>
      <c r="AD100" s="101">
        <f t="shared" si="47"/>
        <v>20</v>
      </c>
      <c r="AE100" s="155"/>
      <c r="AF100" s="99" t="s">
        <v>87</v>
      </c>
      <c r="AG100" s="154"/>
      <c r="AH100" s="156">
        <v>40</v>
      </c>
      <c r="AI100" s="156">
        <v>40</v>
      </c>
      <c r="AJ100" s="137"/>
      <c r="AK100" s="99" t="s">
        <v>87</v>
      </c>
      <c r="AL100" s="154"/>
      <c r="AM100" s="156">
        <v>340</v>
      </c>
      <c r="AN100" s="156">
        <v>53</v>
      </c>
      <c r="AP100" s="183"/>
      <c r="AQ100" s="183"/>
    </row>
    <row r="101" spans="1:43" ht="18.75" x14ac:dyDescent="0.25">
      <c r="A101" s="101">
        <v>13.3</v>
      </c>
      <c r="B101" s="104" t="s">
        <v>88</v>
      </c>
      <c r="C101" s="101" t="s">
        <v>7</v>
      </c>
      <c r="D101" s="101">
        <f t="shared" si="79"/>
        <v>73</v>
      </c>
      <c r="E101" s="101">
        <f t="shared" si="80"/>
        <v>64</v>
      </c>
      <c r="F101" s="154">
        <f t="shared" si="81"/>
        <v>137</v>
      </c>
      <c r="G101" s="154">
        <v>39</v>
      </c>
      <c r="H101" s="101"/>
      <c r="I101" s="154">
        <f t="shared" si="63"/>
        <v>98</v>
      </c>
      <c r="J101" s="161">
        <v>3824.21</v>
      </c>
      <c r="K101" s="161">
        <f t="shared" si="64"/>
        <v>688.3578</v>
      </c>
      <c r="L101" s="161">
        <f t="shared" si="82"/>
        <v>4512.5677999999998</v>
      </c>
      <c r="M101" s="161">
        <f t="shared" si="70"/>
        <v>49</v>
      </c>
      <c r="N101" s="161">
        <f t="shared" si="69"/>
        <v>49</v>
      </c>
      <c r="O101" s="161">
        <f t="shared" si="74"/>
        <v>221115.8222</v>
      </c>
      <c r="P101" s="181">
        <f t="shared" si="75"/>
        <v>221115.8222</v>
      </c>
      <c r="Q101" s="161" t="s">
        <v>761</v>
      </c>
      <c r="R101" s="156"/>
      <c r="S101" s="101" t="s">
        <v>10</v>
      </c>
      <c r="T101" s="99" t="s">
        <v>88</v>
      </c>
      <c r="U101" s="101" t="s">
        <v>7</v>
      </c>
      <c r="V101" s="154">
        <v>63</v>
      </c>
      <c r="W101" s="154">
        <v>54</v>
      </c>
      <c r="X101" s="155"/>
      <c r="Y101" s="101" t="s">
        <v>142</v>
      </c>
      <c r="Z101" s="99" t="s">
        <v>88</v>
      </c>
      <c r="AA101" s="100" t="s">
        <v>7</v>
      </c>
      <c r="AB101" s="157">
        <v>0</v>
      </c>
      <c r="AC101" s="101">
        <f t="shared" si="46"/>
        <v>0</v>
      </c>
      <c r="AD101" s="101">
        <f t="shared" si="47"/>
        <v>0</v>
      </c>
      <c r="AE101" s="155"/>
      <c r="AF101" s="99" t="s">
        <v>88</v>
      </c>
      <c r="AG101" s="154" t="s">
        <v>7</v>
      </c>
      <c r="AH101" s="156">
        <v>10</v>
      </c>
      <c r="AI101" s="156">
        <v>10</v>
      </c>
      <c r="AJ101" s="156"/>
      <c r="AK101" s="99" t="s">
        <v>88</v>
      </c>
      <c r="AL101" s="154" t="s">
        <v>7</v>
      </c>
      <c r="AM101" s="156"/>
      <c r="AN101" s="156"/>
      <c r="AP101" s="183"/>
      <c r="AQ101" s="183"/>
    </row>
    <row r="102" spans="1:43" ht="18.75" x14ac:dyDescent="0.25">
      <c r="A102" s="101">
        <v>13.4</v>
      </c>
      <c r="B102" s="104" t="s">
        <v>89</v>
      </c>
      <c r="C102" s="101" t="s">
        <v>7</v>
      </c>
      <c r="D102" s="101">
        <f t="shared" si="79"/>
        <v>69</v>
      </c>
      <c r="E102" s="101">
        <f t="shared" si="80"/>
        <v>18</v>
      </c>
      <c r="F102" s="154">
        <f t="shared" si="81"/>
        <v>87</v>
      </c>
      <c r="G102" s="154">
        <v>71</v>
      </c>
      <c r="H102" s="101"/>
      <c r="I102" s="154">
        <f t="shared" si="63"/>
        <v>16</v>
      </c>
      <c r="J102" s="161">
        <v>5275.69</v>
      </c>
      <c r="K102" s="161">
        <f t="shared" si="64"/>
        <v>949.62419999999986</v>
      </c>
      <c r="L102" s="161">
        <f t="shared" si="82"/>
        <v>6225.3141999999998</v>
      </c>
      <c r="M102" s="161">
        <f t="shared" si="70"/>
        <v>8</v>
      </c>
      <c r="N102" s="161">
        <f t="shared" si="69"/>
        <v>8</v>
      </c>
      <c r="O102" s="161">
        <f t="shared" si="74"/>
        <v>49802.513599999998</v>
      </c>
      <c r="P102" s="181">
        <f t="shared" si="75"/>
        <v>49802.513599999998</v>
      </c>
      <c r="Q102" s="161" t="s">
        <v>761</v>
      </c>
      <c r="R102" s="156"/>
      <c r="S102" s="101" t="s">
        <v>12</v>
      </c>
      <c r="T102" s="99" t="s">
        <v>89</v>
      </c>
      <c r="U102" s="101" t="s">
        <v>7</v>
      </c>
      <c r="V102" s="154">
        <v>24</v>
      </c>
      <c r="W102" s="154">
        <v>15</v>
      </c>
      <c r="X102" s="155"/>
      <c r="Y102" s="101" t="s">
        <v>144</v>
      </c>
      <c r="Z102" s="99" t="s">
        <v>89</v>
      </c>
      <c r="AA102" s="100" t="s">
        <v>7</v>
      </c>
      <c r="AB102" s="157">
        <v>0</v>
      </c>
      <c r="AC102" s="101">
        <f t="shared" si="46"/>
        <v>0</v>
      </c>
      <c r="AD102" s="101">
        <f t="shared" si="47"/>
        <v>0</v>
      </c>
      <c r="AE102" s="155"/>
      <c r="AF102" s="99" t="s">
        <v>89</v>
      </c>
      <c r="AG102" s="154"/>
      <c r="AH102" s="156">
        <v>1</v>
      </c>
      <c r="AI102" s="156">
        <v>1</v>
      </c>
      <c r="AJ102" s="156"/>
      <c r="AK102" s="99" t="s">
        <v>89</v>
      </c>
      <c r="AL102" s="154"/>
      <c r="AM102" s="156">
        <v>44</v>
      </c>
      <c r="AN102" s="156">
        <v>2</v>
      </c>
      <c r="AP102" s="183"/>
      <c r="AQ102" s="183"/>
    </row>
    <row r="103" spans="1:43" x14ac:dyDescent="0.25">
      <c r="A103" s="100">
        <v>14</v>
      </c>
      <c r="B103" s="98" t="s">
        <v>90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56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P103" s="183"/>
      <c r="AQ103" s="183"/>
    </row>
    <row r="104" spans="1:43" ht="18.75" x14ac:dyDescent="0.25">
      <c r="A104" s="101">
        <v>14.1</v>
      </c>
      <c r="B104" s="104" t="s">
        <v>84</v>
      </c>
      <c r="C104" s="101" t="s">
        <v>7</v>
      </c>
      <c r="D104" s="101">
        <f t="shared" ref="D104:D108" si="83">V104+AB104+AH104+AM104</f>
        <v>980</v>
      </c>
      <c r="E104" s="101">
        <f t="shared" ref="E104:E108" si="84">W104+AD104+AI104+AN104</f>
        <v>498</v>
      </c>
      <c r="F104" s="154">
        <f t="shared" ref="F104:F108" si="85">D104+E104</f>
        <v>1478</v>
      </c>
      <c r="G104" s="154">
        <v>474</v>
      </c>
      <c r="H104" s="101"/>
      <c r="I104" s="154">
        <f t="shared" si="63"/>
        <v>1004</v>
      </c>
      <c r="J104" s="161">
        <v>1759.24</v>
      </c>
      <c r="K104" s="161">
        <f t="shared" si="64"/>
        <v>316.66320000000002</v>
      </c>
      <c r="L104" s="161">
        <f t="shared" si="82"/>
        <v>2075.9032000000002</v>
      </c>
      <c r="M104" s="161">
        <f t="shared" si="70"/>
        <v>502</v>
      </c>
      <c r="N104" s="161">
        <f t="shared" ref="N104:N144" si="86">I104-M104</f>
        <v>502</v>
      </c>
      <c r="O104" s="161">
        <f t="shared" si="74"/>
        <v>1042103.4064000001</v>
      </c>
      <c r="P104" s="181">
        <f t="shared" si="75"/>
        <v>1042103.4064000001</v>
      </c>
      <c r="Q104" s="161" t="s">
        <v>761</v>
      </c>
      <c r="R104" s="156"/>
      <c r="S104" s="101" t="s">
        <v>8</v>
      </c>
      <c r="T104" s="99" t="s">
        <v>84</v>
      </c>
      <c r="U104" s="101" t="s">
        <v>7</v>
      </c>
      <c r="V104" s="154">
        <v>208</v>
      </c>
      <c r="W104" s="154">
        <v>148</v>
      </c>
      <c r="X104" s="155"/>
      <c r="Y104" s="101" t="s">
        <v>134</v>
      </c>
      <c r="Z104" s="99" t="s">
        <v>84</v>
      </c>
      <c r="AA104" s="100" t="s">
        <v>7</v>
      </c>
      <c r="AB104" s="157">
        <v>95</v>
      </c>
      <c r="AC104" s="101">
        <f t="shared" ref="AC104:AC144" si="87">ROUNDUP(AB104/2,0)</f>
        <v>48</v>
      </c>
      <c r="AD104" s="101">
        <f t="shared" ref="AD104:AD144" si="88">AB104-AC104</f>
        <v>47</v>
      </c>
      <c r="AE104" s="155"/>
      <c r="AF104" s="99" t="s">
        <v>84</v>
      </c>
      <c r="AG104" s="154" t="s">
        <v>7</v>
      </c>
      <c r="AH104" s="156">
        <v>193</v>
      </c>
      <c r="AI104" s="156">
        <v>155</v>
      </c>
      <c r="AJ104" s="156"/>
      <c r="AK104" s="99" t="s">
        <v>84</v>
      </c>
      <c r="AL104" s="154" t="s">
        <v>7</v>
      </c>
      <c r="AM104" s="156">
        <v>484</v>
      </c>
      <c r="AN104" s="156">
        <v>148</v>
      </c>
      <c r="AP104" s="183"/>
      <c r="AQ104" s="183"/>
    </row>
    <row r="105" spans="1:43" ht="18.75" x14ac:dyDescent="0.25">
      <c r="A105" s="101">
        <v>14.2</v>
      </c>
      <c r="B105" s="104" t="s">
        <v>87</v>
      </c>
      <c r="C105" s="101" t="s">
        <v>7</v>
      </c>
      <c r="D105" s="101">
        <f t="shared" si="83"/>
        <v>727</v>
      </c>
      <c r="E105" s="101">
        <f t="shared" si="84"/>
        <v>301</v>
      </c>
      <c r="F105" s="154">
        <f t="shared" si="85"/>
        <v>1028</v>
      </c>
      <c r="G105" s="154">
        <v>0</v>
      </c>
      <c r="H105" s="101"/>
      <c r="I105" s="154">
        <f t="shared" si="63"/>
        <v>1028</v>
      </c>
      <c r="J105" s="161">
        <v>2076.13</v>
      </c>
      <c r="K105" s="161">
        <f t="shared" si="64"/>
        <v>373.70339999999999</v>
      </c>
      <c r="L105" s="161">
        <f t="shared" si="82"/>
        <v>2449.8334</v>
      </c>
      <c r="M105" s="161">
        <f t="shared" ref="M105:M145" si="89">ROUND(I105/2,0)</f>
        <v>514</v>
      </c>
      <c r="N105" s="161">
        <f t="shared" si="86"/>
        <v>514</v>
      </c>
      <c r="O105" s="161">
        <f t="shared" si="74"/>
        <v>1259214.3676</v>
      </c>
      <c r="P105" s="181">
        <f t="shared" si="75"/>
        <v>1259214.3676</v>
      </c>
      <c r="Q105" s="161" t="s">
        <v>761</v>
      </c>
      <c r="R105" s="156"/>
      <c r="S105" s="101" t="s">
        <v>10</v>
      </c>
      <c r="T105" s="99" t="s">
        <v>87</v>
      </c>
      <c r="U105" s="101" t="s">
        <v>7</v>
      </c>
      <c r="V105" s="154">
        <v>159</v>
      </c>
      <c r="W105" s="154">
        <v>90</v>
      </c>
      <c r="X105" s="155"/>
      <c r="Y105" s="101" t="s">
        <v>136</v>
      </c>
      <c r="Z105" s="99" t="s">
        <v>87</v>
      </c>
      <c r="AA105" s="100" t="s">
        <v>7</v>
      </c>
      <c r="AB105" s="157">
        <v>120</v>
      </c>
      <c r="AC105" s="101">
        <f t="shared" si="87"/>
        <v>60</v>
      </c>
      <c r="AD105" s="101">
        <f t="shared" si="88"/>
        <v>60</v>
      </c>
      <c r="AE105" s="155"/>
      <c r="AF105" s="99" t="s">
        <v>87</v>
      </c>
      <c r="AG105" s="154" t="s">
        <v>7</v>
      </c>
      <c r="AH105" s="156">
        <v>95</v>
      </c>
      <c r="AI105" s="156">
        <v>43</v>
      </c>
      <c r="AJ105" s="137"/>
      <c r="AK105" s="99" t="s">
        <v>87</v>
      </c>
      <c r="AL105" s="154" t="s">
        <v>7</v>
      </c>
      <c r="AM105" s="156">
        <v>353</v>
      </c>
      <c r="AN105" s="156">
        <v>108</v>
      </c>
      <c r="AP105" s="183"/>
      <c r="AQ105" s="183"/>
    </row>
    <row r="106" spans="1:43" ht="18.75" x14ac:dyDescent="0.25">
      <c r="A106" s="101">
        <v>14.3</v>
      </c>
      <c r="B106" s="104" t="s">
        <v>85</v>
      </c>
      <c r="C106" s="101" t="s">
        <v>7</v>
      </c>
      <c r="D106" s="101">
        <f t="shared" si="83"/>
        <v>372</v>
      </c>
      <c r="E106" s="101">
        <f t="shared" si="84"/>
        <v>259</v>
      </c>
      <c r="F106" s="154">
        <f t="shared" si="85"/>
        <v>631</v>
      </c>
      <c r="G106" s="154">
        <v>48</v>
      </c>
      <c r="H106" s="101"/>
      <c r="I106" s="154">
        <f t="shared" si="63"/>
        <v>583</v>
      </c>
      <c r="J106" s="161">
        <v>2823.38</v>
      </c>
      <c r="K106" s="161">
        <f t="shared" si="64"/>
        <v>508.20839999999998</v>
      </c>
      <c r="L106" s="161">
        <f t="shared" si="82"/>
        <v>3331.5884000000001</v>
      </c>
      <c r="M106" s="161">
        <f t="shared" si="89"/>
        <v>292</v>
      </c>
      <c r="N106" s="161">
        <f t="shared" si="86"/>
        <v>291</v>
      </c>
      <c r="O106" s="161">
        <f t="shared" si="74"/>
        <v>972823.81280000007</v>
      </c>
      <c r="P106" s="181">
        <f t="shared" si="75"/>
        <v>969492.22440000006</v>
      </c>
      <c r="Q106" s="161" t="s">
        <v>761</v>
      </c>
      <c r="R106" s="137"/>
      <c r="S106" s="101" t="s">
        <v>12</v>
      </c>
      <c r="T106" s="99" t="s">
        <v>85</v>
      </c>
      <c r="U106" s="101" t="s">
        <v>7</v>
      </c>
      <c r="V106" s="154">
        <v>82</v>
      </c>
      <c r="W106" s="154">
        <v>47</v>
      </c>
      <c r="X106" s="155"/>
      <c r="Y106" s="101" t="s">
        <v>138</v>
      </c>
      <c r="Z106" s="99" t="s">
        <v>85</v>
      </c>
      <c r="AA106" s="100" t="s">
        <v>7</v>
      </c>
      <c r="AB106" s="157">
        <v>42</v>
      </c>
      <c r="AC106" s="101">
        <f t="shared" si="87"/>
        <v>21</v>
      </c>
      <c r="AD106" s="101">
        <f t="shared" si="88"/>
        <v>21</v>
      </c>
      <c r="AE106" s="155"/>
      <c r="AF106" s="99" t="s">
        <v>85</v>
      </c>
      <c r="AG106" s="154" t="s">
        <v>7</v>
      </c>
      <c r="AH106" s="156">
        <v>57</v>
      </c>
      <c r="AI106" s="156">
        <v>47</v>
      </c>
      <c r="AJ106" s="156"/>
      <c r="AK106" s="99" t="s">
        <v>85</v>
      </c>
      <c r="AL106" s="154" t="s">
        <v>7</v>
      </c>
      <c r="AM106" s="156">
        <v>191</v>
      </c>
      <c r="AN106" s="156">
        <v>144</v>
      </c>
      <c r="AP106" s="183"/>
      <c r="AQ106" s="183"/>
    </row>
    <row r="107" spans="1:43" ht="18.75" x14ac:dyDescent="0.25">
      <c r="A107" s="101">
        <v>14.4</v>
      </c>
      <c r="B107" s="104" t="s">
        <v>316</v>
      </c>
      <c r="C107" s="101" t="s">
        <v>7</v>
      </c>
      <c r="D107" s="101">
        <f t="shared" si="83"/>
        <v>40</v>
      </c>
      <c r="E107" s="101">
        <f t="shared" si="84"/>
        <v>6</v>
      </c>
      <c r="F107" s="154">
        <f t="shared" si="85"/>
        <v>46</v>
      </c>
      <c r="G107" s="154">
        <v>0</v>
      </c>
      <c r="H107" s="101"/>
      <c r="I107" s="154">
        <f t="shared" si="63"/>
        <v>46</v>
      </c>
      <c r="J107" s="161">
        <v>1601.11</v>
      </c>
      <c r="K107" s="161">
        <f t="shared" si="64"/>
        <v>288.19979999999998</v>
      </c>
      <c r="L107" s="161">
        <f t="shared" si="82"/>
        <v>1889.3098</v>
      </c>
      <c r="M107" s="161">
        <f t="shared" si="89"/>
        <v>23</v>
      </c>
      <c r="N107" s="161">
        <f t="shared" si="86"/>
        <v>23</v>
      </c>
      <c r="O107" s="161">
        <f t="shared" si="74"/>
        <v>43454.125399999997</v>
      </c>
      <c r="P107" s="181">
        <f t="shared" si="75"/>
        <v>43454.125399999997</v>
      </c>
      <c r="Q107" s="161" t="s">
        <v>761</v>
      </c>
      <c r="R107" s="156"/>
      <c r="S107" s="101"/>
      <c r="T107" s="99"/>
      <c r="U107" s="101"/>
      <c r="V107" s="154"/>
      <c r="W107" s="154"/>
      <c r="X107" s="155"/>
      <c r="Y107" s="101" t="s">
        <v>140</v>
      </c>
      <c r="Z107" s="99" t="s">
        <v>316</v>
      </c>
      <c r="AA107" s="100" t="s">
        <v>7</v>
      </c>
      <c r="AB107" s="157">
        <v>0</v>
      </c>
      <c r="AC107" s="101">
        <f t="shared" si="87"/>
        <v>0</v>
      </c>
      <c r="AD107" s="101">
        <f t="shared" si="88"/>
        <v>0</v>
      </c>
      <c r="AE107" s="155"/>
      <c r="AF107" s="99"/>
      <c r="AG107" s="154"/>
      <c r="AH107" s="156"/>
      <c r="AI107" s="156"/>
      <c r="AJ107" s="156"/>
      <c r="AK107" s="99" t="s">
        <v>316</v>
      </c>
      <c r="AL107" s="154"/>
      <c r="AM107" s="156">
        <v>40</v>
      </c>
      <c r="AN107" s="156">
        <v>6</v>
      </c>
      <c r="AP107" s="183"/>
      <c r="AQ107" s="183"/>
    </row>
    <row r="108" spans="1:43" ht="18.75" x14ac:dyDescent="0.25">
      <c r="A108" s="101">
        <v>14.5</v>
      </c>
      <c r="B108" s="104" t="s">
        <v>570</v>
      </c>
      <c r="C108" s="101" t="s">
        <v>7</v>
      </c>
      <c r="D108" s="101">
        <f t="shared" si="83"/>
        <v>68</v>
      </c>
      <c r="E108" s="101">
        <f t="shared" si="84"/>
        <v>11</v>
      </c>
      <c r="F108" s="154">
        <f t="shared" si="85"/>
        <v>79</v>
      </c>
      <c r="G108" s="154">
        <v>0</v>
      </c>
      <c r="H108" s="101"/>
      <c r="I108" s="154">
        <f t="shared" si="63"/>
        <v>79</v>
      </c>
      <c r="J108" s="161">
        <v>562.22</v>
      </c>
      <c r="K108" s="161">
        <f t="shared" si="64"/>
        <v>101.1996</v>
      </c>
      <c r="L108" s="161">
        <f t="shared" si="82"/>
        <v>663.41960000000006</v>
      </c>
      <c r="M108" s="161">
        <f t="shared" si="89"/>
        <v>40</v>
      </c>
      <c r="N108" s="161">
        <f t="shared" si="86"/>
        <v>39</v>
      </c>
      <c r="O108" s="161">
        <f t="shared" si="74"/>
        <v>26536.784000000003</v>
      </c>
      <c r="P108" s="181">
        <f t="shared" si="75"/>
        <v>25873.364400000002</v>
      </c>
      <c r="Q108" s="161" t="s">
        <v>761</v>
      </c>
      <c r="R108" s="156"/>
      <c r="S108" s="101"/>
      <c r="T108" s="99"/>
      <c r="U108" s="101"/>
      <c r="V108" s="154"/>
      <c r="W108" s="154"/>
      <c r="X108" s="155"/>
      <c r="Y108" s="101" t="s">
        <v>419</v>
      </c>
      <c r="Z108" s="99" t="s">
        <v>317</v>
      </c>
      <c r="AA108" s="100" t="s">
        <v>7</v>
      </c>
      <c r="AB108" s="157">
        <v>10</v>
      </c>
      <c r="AC108" s="101">
        <f t="shared" si="87"/>
        <v>5</v>
      </c>
      <c r="AD108" s="101">
        <f t="shared" si="88"/>
        <v>5</v>
      </c>
      <c r="AE108" s="155"/>
      <c r="AF108" s="99"/>
      <c r="AG108" s="154"/>
      <c r="AH108" s="156"/>
      <c r="AI108" s="156"/>
      <c r="AJ108" s="156"/>
      <c r="AK108" s="99" t="s">
        <v>570</v>
      </c>
      <c r="AL108" s="154"/>
      <c r="AM108" s="156">
        <v>58</v>
      </c>
      <c r="AN108" s="156">
        <v>6</v>
      </c>
      <c r="AP108" s="183"/>
      <c r="AQ108" s="183"/>
    </row>
    <row r="109" spans="1:43" x14ac:dyDescent="0.25">
      <c r="A109" s="100">
        <v>15</v>
      </c>
      <c r="B109" s="98" t="s">
        <v>91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56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P109" s="183"/>
      <c r="AQ109" s="183"/>
    </row>
    <row r="110" spans="1:43" ht="18.75" x14ac:dyDescent="0.25">
      <c r="A110" s="101">
        <v>15.1</v>
      </c>
      <c r="B110" s="104" t="s">
        <v>84</v>
      </c>
      <c r="C110" s="101" t="s">
        <v>7</v>
      </c>
      <c r="D110" s="101">
        <f t="shared" ref="D110:D112" si="90">V110+AB110+AH110+AM110</f>
        <v>586</v>
      </c>
      <c r="E110" s="101">
        <f t="shared" ref="E110:E112" si="91">W110+AD110+AI110+AN110</f>
        <v>265</v>
      </c>
      <c r="F110" s="154">
        <f t="shared" ref="F110:F112" si="92">D110+E110</f>
        <v>851</v>
      </c>
      <c r="G110" s="154">
        <v>62</v>
      </c>
      <c r="H110" s="101"/>
      <c r="I110" s="154">
        <f t="shared" si="63"/>
        <v>789</v>
      </c>
      <c r="J110" s="161">
        <v>3929.42</v>
      </c>
      <c r="K110" s="161">
        <f t="shared" si="64"/>
        <v>707.29560000000004</v>
      </c>
      <c r="L110" s="161">
        <f t="shared" si="82"/>
        <v>4636.7156000000004</v>
      </c>
      <c r="M110" s="161">
        <f t="shared" si="89"/>
        <v>395</v>
      </c>
      <c r="N110" s="161">
        <f t="shared" si="86"/>
        <v>394</v>
      </c>
      <c r="O110" s="161">
        <f t="shared" si="74"/>
        <v>1831502.6620000002</v>
      </c>
      <c r="P110" s="181">
        <f t="shared" si="75"/>
        <v>1826865.9464000002</v>
      </c>
      <c r="Q110" s="161" t="s">
        <v>761</v>
      </c>
      <c r="R110" s="156"/>
      <c r="S110" s="101" t="s">
        <v>8</v>
      </c>
      <c r="T110" s="99" t="s">
        <v>84</v>
      </c>
      <c r="U110" s="101" t="s">
        <v>7</v>
      </c>
      <c r="V110" s="154">
        <v>135</v>
      </c>
      <c r="W110" s="154">
        <v>72</v>
      </c>
      <c r="X110" s="155"/>
      <c r="Y110" s="101" t="s">
        <v>134</v>
      </c>
      <c r="Z110" s="99" t="s">
        <v>84</v>
      </c>
      <c r="AA110" s="101" t="s">
        <v>7</v>
      </c>
      <c r="AB110" s="157">
        <v>80</v>
      </c>
      <c r="AC110" s="101">
        <f t="shared" si="87"/>
        <v>40</v>
      </c>
      <c r="AD110" s="101">
        <f t="shared" si="88"/>
        <v>40</v>
      </c>
      <c r="AE110" s="155"/>
      <c r="AF110" s="99" t="s">
        <v>84</v>
      </c>
      <c r="AG110" s="154" t="s">
        <v>53</v>
      </c>
      <c r="AH110" s="156">
        <v>78</v>
      </c>
      <c r="AI110" s="156">
        <v>55</v>
      </c>
      <c r="AJ110" s="156"/>
      <c r="AK110" s="99" t="s">
        <v>84</v>
      </c>
      <c r="AL110" s="154" t="s">
        <v>53</v>
      </c>
      <c r="AM110" s="156">
        <v>293</v>
      </c>
      <c r="AN110" s="156">
        <v>98</v>
      </c>
      <c r="AP110" s="183"/>
      <c r="AQ110" s="183"/>
    </row>
    <row r="111" spans="1:43" ht="18.75" x14ac:dyDescent="0.25">
      <c r="A111" s="101">
        <v>15.2</v>
      </c>
      <c r="B111" s="104" t="s">
        <v>87</v>
      </c>
      <c r="C111" s="101" t="s">
        <v>7</v>
      </c>
      <c r="D111" s="101">
        <f t="shared" si="90"/>
        <v>563</v>
      </c>
      <c r="E111" s="101">
        <f t="shared" si="91"/>
        <v>192</v>
      </c>
      <c r="F111" s="154">
        <f t="shared" si="92"/>
        <v>755</v>
      </c>
      <c r="G111" s="154">
        <v>363</v>
      </c>
      <c r="H111" s="101"/>
      <c r="I111" s="154">
        <f t="shared" si="63"/>
        <v>392</v>
      </c>
      <c r="J111" s="161">
        <v>4735.96</v>
      </c>
      <c r="K111" s="161">
        <f t="shared" si="64"/>
        <v>852.47280000000001</v>
      </c>
      <c r="L111" s="161">
        <f t="shared" si="82"/>
        <v>5588.4328000000005</v>
      </c>
      <c r="M111" s="161">
        <f t="shared" si="89"/>
        <v>196</v>
      </c>
      <c r="N111" s="161">
        <f t="shared" si="86"/>
        <v>196</v>
      </c>
      <c r="O111" s="161">
        <f t="shared" si="74"/>
        <v>1095332.8288</v>
      </c>
      <c r="P111" s="181">
        <f t="shared" si="75"/>
        <v>1095332.8288</v>
      </c>
      <c r="Q111" s="161" t="s">
        <v>761</v>
      </c>
      <c r="R111" s="156"/>
      <c r="S111" s="101" t="s">
        <v>10</v>
      </c>
      <c r="T111" s="99" t="s">
        <v>87</v>
      </c>
      <c r="U111" s="101" t="s">
        <v>7</v>
      </c>
      <c r="V111" s="154">
        <v>159</v>
      </c>
      <c r="W111" s="154">
        <v>71</v>
      </c>
      <c r="X111" s="155"/>
      <c r="Y111" s="101" t="s">
        <v>136</v>
      </c>
      <c r="Z111" s="99" t="s">
        <v>87</v>
      </c>
      <c r="AA111" s="101" t="s">
        <v>7</v>
      </c>
      <c r="AB111" s="157">
        <v>80</v>
      </c>
      <c r="AC111" s="101">
        <f t="shared" si="87"/>
        <v>40</v>
      </c>
      <c r="AD111" s="101">
        <f t="shared" si="88"/>
        <v>40</v>
      </c>
      <c r="AE111" s="155"/>
      <c r="AF111" s="99" t="s">
        <v>87</v>
      </c>
      <c r="AG111" s="154" t="s">
        <v>53</v>
      </c>
      <c r="AH111" s="156">
        <v>10</v>
      </c>
      <c r="AI111" s="156">
        <v>10</v>
      </c>
      <c r="AJ111" s="156"/>
      <c r="AK111" s="99" t="s">
        <v>87</v>
      </c>
      <c r="AL111" s="154" t="s">
        <v>53</v>
      </c>
      <c r="AM111" s="156">
        <v>314</v>
      </c>
      <c r="AN111" s="156">
        <v>71</v>
      </c>
      <c r="AP111" s="183"/>
      <c r="AQ111" s="183"/>
    </row>
    <row r="112" spans="1:43" ht="18.75" x14ac:dyDescent="0.25">
      <c r="A112" s="101">
        <v>15.3</v>
      </c>
      <c r="B112" s="104" t="s">
        <v>85</v>
      </c>
      <c r="C112" s="101" t="s">
        <v>7</v>
      </c>
      <c r="D112" s="101">
        <f t="shared" si="90"/>
        <v>371</v>
      </c>
      <c r="E112" s="101">
        <f t="shared" si="91"/>
        <v>233</v>
      </c>
      <c r="F112" s="154">
        <f t="shared" si="92"/>
        <v>604</v>
      </c>
      <c r="G112" s="154">
        <v>299</v>
      </c>
      <c r="H112" s="101"/>
      <c r="I112" s="154">
        <f t="shared" si="63"/>
        <v>305</v>
      </c>
      <c r="J112" s="161">
        <v>5056.93</v>
      </c>
      <c r="K112" s="161">
        <f t="shared" si="64"/>
        <v>910.24739999999997</v>
      </c>
      <c r="L112" s="161">
        <f t="shared" si="82"/>
        <v>5967.1774000000005</v>
      </c>
      <c r="M112" s="161">
        <f t="shared" si="89"/>
        <v>153</v>
      </c>
      <c r="N112" s="161">
        <f t="shared" si="86"/>
        <v>152</v>
      </c>
      <c r="O112" s="161">
        <f t="shared" si="74"/>
        <v>912978.14220000012</v>
      </c>
      <c r="P112" s="181">
        <f t="shared" si="75"/>
        <v>907010.96480000007</v>
      </c>
      <c r="Q112" s="161" t="s">
        <v>761</v>
      </c>
      <c r="R112" s="156"/>
      <c r="S112" s="101" t="s">
        <v>12</v>
      </c>
      <c r="T112" s="99" t="s">
        <v>85</v>
      </c>
      <c r="U112" s="101" t="s">
        <v>7</v>
      </c>
      <c r="V112" s="154">
        <v>82</v>
      </c>
      <c r="W112" s="154">
        <v>57</v>
      </c>
      <c r="X112" s="155"/>
      <c r="Y112" s="101" t="s">
        <v>138</v>
      </c>
      <c r="Z112" s="99" t="s">
        <v>85</v>
      </c>
      <c r="AA112" s="101" t="s">
        <v>7</v>
      </c>
      <c r="AB112" s="157">
        <v>150</v>
      </c>
      <c r="AC112" s="101">
        <f t="shared" si="87"/>
        <v>75</v>
      </c>
      <c r="AD112" s="101">
        <f t="shared" si="88"/>
        <v>75</v>
      </c>
      <c r="AE112" s="155"/>
      <c r="AF112" s="99" t="s">
        <v>85</v>
      </c>
      <c r="AG112" s="154" t="s">
        <v>53</v>
      </c>
      <c r="AH112" s="156">
        <v>27</v>
      </c>
      <c r="AI112" s="156">
        <v>17</v>
      </c>
      <c r="AJ112" s="156"/>
      <c r="AK112" s="99" t="s">
        <v>85</v>
      </c>
      <c r="AL112" s="154" t="s">
        <v>53</v>
      </c>
      <c r="AM112" s="156">
        <v>112</v>
      </c>
      <c r="AN112" s="156">
        <v>84</v>
      </c>
      <c r="AP112" s="183"/>
      <c r="AQ112" s="183"/>
    </row>
    <row r="113" spans="1:43" x14ac:dyDescent="0.25">
      <c r="A113" s="100">
        <v>16</v>
      </c>
      <c r="B113" s="98" t="s">
        <v>92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56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P113" s="183"/>
      <c r="AQ113" s="183"/>
    </row>
    <row r="114" spans="1:43" ht="18.75" x14ac:dyDescent="0.25">
      <c r="A114" s="101">
        <v>16.100000000000001</v>
      </c>
      <c r="B114" s="99" t="s">
        <v>87</v>
      </c>
      <c r="C114" s="101" t="s">
        <v>7</v>
      </c>
      <c r="D114" s="101">
        <f t="shared" ref="D114:D115" si="93">V114+AB114+AH114+AM114</f>
        <v>392</v>
      </c>
      <c r="E114" s="101">
        <f t="shared" ref="E114:E115" si="94">W114+AD114+AI114+AN114</f>
        <v>255</v>
      </c>
      <c r="F114" s="154">
        <f t="shared" ref="F114:F115" si="95">D114+E114</f>
        <v>647</v>
      </c>
      <c r="G114" s="154">
        <v>600</v>
      </c>
      <c r="H114" s="101"/>
      <c r="I114" s="154">
        <f t="shared" ref="I114:I159" si="96">IF(F114-G114-H114&lt;0,0,F114-G114-H114)</f>
        <v>47</v>
      </c>
      <c r="J114" s="161">
        <v>797.33</v>
      </c>
      <c r="K114" s="161">
        <f t="shared" ref="K114:K121" si="97">J114*18%</f>
        <v>143.51939999999999</v>
      </c>
      <c r="L114" s="161">
        <f t="shared" ref="L114:L121" si="98">K114+J114</f>
        <v>940.84940000000006</v>
      </c>
      <c r="M114" s="161">
        <f t="shared" si="89"/>
        <v>24</v>
      </c>
      <c r="N114" s="161">
        <f t="shared" si="86"/>
        <v>23</v>
      </c>
      <c r="O114" s="161">
        <f t="shared" si="74"/>
        <v>22580.385600000001</v>
      </c>
      <c r="P114" s="181">
        <f t="shared" si="75"/>
        <v>21639.536200000002</v>
      </c>
      <c r="Q114" s="161" t="s">
        <v>761</v>
      </c>
      <c r="R114" s="156"/>
      <c r="S114" s="101" t="s">
        <v>8</v>
      </c>
      <c r="T114" s="99" t="s">
        <v>87</v>
      </c>
      <c r="U114" s="101" t="s">
        <v>7</v>
      </c>
      <c r="V114" s="154">
        <v>112</v>
      </c>
      <c r="W114" s="154">
        <v>73</v>
      </c>
      <c r="X114" s="155"/>
      <c r="Y114" s="101" t="s">
        <v>136</v>
      </c>
      <c r="Z114" s="99" t="s">
        <v>87</v>
      </c>
      <c r="AA114" s="100" t="s">
        <v>7</v>
      </c>
      <c r="AB114" s="157">
        <v>0</v>
      </c>
      <c r="AC114" s="101">
        <f t="shared" si="87"/>
        <v>0</v>
      </c>
      <c r="AD114" s="101">
        <f t="shared" si="88"/>
        <v>0</v>
      </c>
      <c r="AE114" s="155"/>
      <c r="AF114" s="99" t="s">
        <v>87</v>
      </c>
      <c r="AG114" s="154" t="s">
        <v>53</v>
      </c>
      <c r="AH114" s="156">
        <v>84</v>
      </c>
      <c r="AI114" s="156">
        <v>90</v>
      </c>
      <c r="AJ114" s="137"/>
      <c r="AK114" s="99" t="s">
        <v>87</v>
      </c>
      <c r="AL114" s="154" t="s">
        <v>53</v>
      </c>
      <c r="AM114" s="156">
        <v>196</v>
      </c>
      <c r="AN114" s="156">
        <v>92</v>
      </c>
      <c r="AP114" s="183"/>
      <c r="AQ114" s="183"/>
    </row>
    <row r="115" spans="1:43" s="177" customFormat="1" ht="18.75" x14ac:dyDescent="0.25">
      <c r="A115" s="101">
        <v>16.2</v>
      </c>
      <c r="B115" s="99" t="s">
        <v>319</v>
      </c>
      <c r="C115" s="101" t="s">
        <v>7</v>
      </c>
      <c r="D115" s="101">
        <f t="shared" si="93"/>
        <v>109</v>
      </c>
      <c r="E115" s="101">
        <f t="shared" si="94"/>
        <v>171</v>
      </c>
      <c r="F115" s="154">
        <f t="shared" si="95"/>
        <v>280</v>
      </c>
      <c r="G115" s="154">
        <v>251</v>
      </c>
      <c r="H115" s="101"/>
      <c r="I115" s="154">
        <f t="shared" si="96"/>
        <v>29</v>
      </c>
      <c r="J115" s="161">
        <v>1058</v>
      </c>
      <c r="K115" s="161">
        <f t="shared" si="97"/>
        <v>190.44</v>
      </c>
      <c r="L115" s="161">
        <f t="shared" si="98"/>
        <v>1248.44</v>
      </c>
      <c r="M115" s="161">
        <f t="shared" si="89"/>
        <v>15</v>
      </c>
      <c r="N115" s="161">
        <f t="shared" si="86"/>
        <v>14</v>
      </c>
      <c r="O115" s="161">
        <f t="shared" si="74"/>
        <v>18726.600000000002</v>
      </c>
      <c r="P115" s="181">
        <f t="shared" si="75"/>
        <v>17478.16</v>
      </c>
      <c r="Q115" s="161" t="s">
        <v>761</v>
      </c>
      <c r="R115" s="137"/>
      <c r="S115" s="159"/>
      <c r="T115" s="159"/>
      <c r="U115" s="159"/>
      <c r="V115" s="159"/>
      <c r="W115" s="159"/>
      <c r="X115" s="159"/>
      <c r="Y115" s="101" t="s">
        <v>138</v>
      </c>
      <c r="Z115" s="99" t="s">
        <v>319</v>
      </c>
      <c r="AA115" s="100" t="s">
        <v>7</v>
      </c>
      <c r="AB115" s="157">
        <v>30</v>
      </c>
      <c r="AC115" s="101">
        <f t="shared" si="87"/>
        <v>15</v>
      </c>
      <c r="AD115" s="101">
        <f t="shared" si="88"/>
        <v>15</v>
      </c>
      <c r="AE115" s="159"/>
      <c r="AF115" s="99" t="s">
        <v>319</v>
      </c>
      <c r="AG115" s="154"/>
      <c r="AH115" s="156">
        <v>10</v>
      </c>
      <c r="AI115" s="156">
        <v>110</v>
      </c>
      <c r="AJ115" s="137"/>
      <c r="AK115" s="99" t="s">
        <v>319</v>
      </c>
      <c r="AL115" s="154"/>
      <c r="AM115" s="156">
        <v>69</v>
      </c>
      <c r="AN115" s="156">
        <v>46</v>
      </c>
      <c r="AP115" s="183"/>
      <c r="AQ115" s="183"/>
    </row>
    <row r="116" spans="1:43" x14ac:dyDescent="0.25">
      <c r="A116" s="100">
        <v>17</v>
      </c>
      <c r="B116" s="98" t="s">
        <v>93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56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P116" s="183"/>
      <c r="AQ116" s="183"/>
    </row>
    <row r="117" spans="1:43" ht="18.75" x14ac:dyDescent="0.25">
      <c r="A117" s="101">
        <v>17.100000000000001</v>
      </c>
      <c r="B117" s="99" t="s">
        <v>80</v>
      </c>
      <c r="C117" s="101" t="s">
        <v>7</v>
      </c>
      <c r="D117" s="101">
        <f t="shared" ref="D117:D119" si="99">V117+AB117+AH117+AM117</f>
        <v>3297</v>
      </c>
      <c r="E117" s="101">
        <f t="shared" ref="E117:E119" si="100">W117+AD117+AI117+AN117</f>
        <v>752</v>
      </c>
      <c r="F117" s="154">
        <f t="shared" ref="F117:F119" si="101">D117+E117</f>
        <v>4049</v>
      </c>
      <c r="G117" s="154">
        <v>0</v>
      </c>
      <c r="H117" s="101"/>
      <c r="I117" s="154">
        <f t="shared" si="96"/>
        <v>4049</v>
      </c>
      <c r="J117" s="161">
        <v>466.13</v>
      </c>
      <c r="K117" s="161">
        <f t="shared" si="97"/>
        <v>83.903399999999991</v>
      </c>
      <c r="L117" s="161">
        <f t="shared" si="98"/>
        <v>550.03340000000003</v>
      </c>
      <c r="M117" s="161">
        <f t="shared" si="89"/>
        <v>2025</v>
      </c>
      <c r="N117" s="161">
        <f t="shared" si="86"/>
        <v>2024</v>
      </c>
      <c r="O117" s="161">
        <f t="shared" si="74"/>
        <v>1113817.635</v>
      </c>
      <c r="P117" s="181">
        <f t="shared" si="75"/>
        <v>1113267.6016000002</v>
      </c>
      <c r="Q117" s="161" t="s">
        <v>761</v>
      </c>
      <c r="R117" s="156"/>
      <c r="S117" s="101" t="s">
        <v>8</v>
      </c>
      <c r="T117" s="99" t="s">
        <v>80</v>
      </c>
      <c r="U117" s="101" t="s">
        <v>7</v>
      </c>
      <c r="V117" s="154">
        <v>209</v>
      </c>
      <c r="W117" s="154">
        <v>173</v>
      </c>
      <c r="X117" s="155"/>
      <c r="Y117" s="101" t="s">
        <v>134</v>
      </c>
      <c r="Z117" s="99" t="s">
        <v>445</v>
      </c>
      <c r="AA117" s="100" t="s">
        <v>7</v>
      </c>
      <c r="AB117" s="157">
        <v>0</v>
      </c>
      <c r="AC117" s="101">
        <f t="shared" si="87"/>
        <v>0</v>
      </c>
      <c r="AD117" s="101">
        <f t="shared" si="88"/>
        <v>0</v>
      </c>
      <c r="AE117" s="155"/>
      <c r="AF117" s="99" t="s">
        <v>80</v>
      </c>
      <c r="AG117" s="154" t="s">
        <v>53</v>
      </c>
      <c r="AH117" s="156">
        <v>368</v>
      </c>
      <c r="AI117" s="156">
        <v>234</v>
      </c>
      <c r="AJ117" s="156"/>
      <c r="AK117" s="99" t="s">
        <v>80</v>
      </c>
      <c r="AL117" s="154" t="s">
        <v>53</v>
      </c>
      <c r="AM117" s="156">
        <v>2720</v>
      </c>
      <c r="AN117" s="156">
        <v>345</v>
      </c>
      <c r="AP117" s="183"/>
      <c r="AQ117" s="183"/>
    </row>
    <row r="118" spans="1:43" ht="18.75" x14ac:dyDescent="0.25">
      <c r="A118" s="101">
        <v>17.2</v>
      </c>
      <c r="B118" s="99" t="s">
        <v>82</v>
      </c>
      <c r="C118" s="101" t="s">
        <v>7</v>
      </c>
      <c r="D118" s="101">
        <f t="shared" si="99"/>
        <v>96</v>
      </c>
      <c r="E118" s="101">
        <f t="shared" si="100"/>
        <v>83</v>
      </c>
      <c r="F118" s="154">
        <f t="shared" si="101"/>
        <v>179</v>
      </c>
      <c r="G118" s="154">
        <v>12</v>
      </c>
      <c r="H118" s="101"/>
      <c r="I118" s="154">
        <f t="shared" si="96"/>
        <v>167</v>
      </c>
      <c r="J118" s="161">
        <v>1081.51</v>
      </c>
      <c r="K118" s="161">
        <f t="shared" si="97"/>
        <v>194.67179999999999</v>
      </c>
      <c r="L118" s="161">
        <f t="shared" si="98"/>
        <v>1276.1818000000001</v>
      </c>
      <c r="M118" s="161">
        <f t="shared" si="89"/>
        <v>84</v>
      </c>
      <c r="N118" s="161">
        <f t="shared" si="86"/>
        <v>83</v>
      </c>
      <c r="O118" s="161">
        <f t="shared" si="74"/>
        <v>107199.2712</v>
      </c>
      <c r="P118" s="181">
        <f t="shared" si="75"/>
        <v>105923.08940000001</v>
      </c>
      <c r="Q118" s="161" t="s">
        <v>761</v>
      </c>
      <c r="R118" s="156"/>
      <c r="S118" s="101"/>
      <c r="T118" s="99" t="s">
        <v>82</v>
      </c>
      <c r="U118" s="101"/>
      <c r="V118" s="154"/>
      <c r="W118" s="154"/>
      <c r="X118" s="155"/>
      <c r="Y118" s="101" t="s">
        <v>138</v>
      </c>
      <c r="Z118" s="99" t="s">
        <v>82</v>
      </c>
      <c r="AA118" s="101" t="s">
        <v>7</v>
      </c>
      <c r="AB118" s="157">
        <v>4</v>
      </c>
      <c r="AC118" s="101">
        <f t="shared" si="87"/>
        <v>2</v>
      </c>
      <c r="AD118" s="101">
        <f t="shared" si="88"/>
        <v>2</v>
      </c>
      <c r="AE118" s="155"/>
      <c r="AF118" s="99" t="s">
        <v>82</v>
      </c>
      <c r="AG118" s="154"/>
      <c r="AH118" s="156"/>
      <c r="AI118" s="156"/>
      <c r="AJ118" s="156"/>
      <c r="AK118" s="99" t="s">
        <v>82</v>
      </c>
      <c r="AL118" s="154"/>
      <c r="AM118" s="156">
        <v>92</v>
      </c>
      <c r="AN118" s="156">
        <v>81</v>
      </c>
      <c r="AP118" s="183"/>
      <c r="AQ118" s="183"/>
    </row>
    <row r="119" spans="1:43" ht="18.75" x14ac:dyDescent="0.25">
      <c r="A119" s="101">
        <v>17.3</v>
      </c>
      <c r="B119" s="99" t="s">
        <v>314</v>
      </c>
      <c r="C119" s="101" t="s">
        <v>7</v>
      </c>
      <c r="D119" s="101">
        <f t="shared" si="99"/>
        <v>177</v>
      </c>
      <c r="E119" s="101">
        <f t="shared" si="100"/>
        <v>115</v>
      </c>
      <c r="F119" s="154">
        <f t="shared" si="101"/>
        <v>292</v>
      </c>
      <c r="G119" s="154">
        <v>30</v>
      </c>
      <c r="H119" s="101"/>
      <c r="I119" s="154">
        <f t="shared" si="96"/>
        <v>262</v>
      </c>
      <c r="J119" s="161">
        <v>382.18</v>
      </c>
      <c r="K119" s="161">
        <f t="shared" si="97"/>
        <v>68.792400000000001</v>
      </c>
      <c r="L119" s="161">
        <f t="shared" si="98"/>
        <v>450.97239999999999</v>
      </c>
      <c r="M119" s="161">
        <f t="shared" si="89"/>
        <v>131</v>
      </c>
      <c r="N119" s="161">
        <f t="shared" si="86"/>
        <v>131</v>
      </c>
      <c r="O119" s="161">
        <f t="shared" si="74"/>
        <v>59077.384400000003</v>
      </c>
      <c r="P119" s="181">
        <f t="shared" si="75"/>
        <v>59077.384400000003</v>
      </c>
      <c r="Q119" s="161" t="s">
        <v>761</v>
      </c>
      <c r="R119" s="156"/>
      <c r="S119" s="101" t="s">
        <v>12</v>
      </c>
      <c r="T119" s="99" t="s">
        <v>180</v>
      </c>
      <c r="U119" s="101" t="s">
        <v>7</v>
      </c>
      <c r="V119" s="154">
        <v>50</v>
      </c>
      <c r="W119" s="154">
        <v>0</v>
      </c>
      <c r="X119" s="155"/>
      <c r="Y119" s="101" t="s">
        <v>140</v>
      </c>
      <c r="Z119" s="99" t="s">
        <v>314</v>
      </c>
      <c r="AA119" s="100" t="s">
        <v>7</v>
      </c>
      <c r="AB119" s="157">
        <v>0</v>
      </c>
      <c r="AC119" s="101">
        <f t="shared" si="87"/>
        <v>0</v>
      </c>
      <c r="AD119" s="101">
        <f t="shared" si="88"/>
        <v>0</v>
      </c>
      <c r="AE119" s="155"/>
      <c r="AF119" s="99"/>
      <c r="AG119" s="154"/>
      <c r="AH119" s="156"/>
      <c r="AI119" s="156"/>
      <c r="AJ119" s="156"/>
      <c r="AK119" s="99" t="s">
        <v>314</v>
      </c>
      <c r="AL119" s="154"/>
      <c r="AM119" s="156">
        <v>127</v>
      </c>
      <c r="AN119" s="156">
        <v>115</v>
      </c>
      <c r="AP119" s="183"/>
      <c r="AQ119" s="183"/>
    </row>
    <row r="120" spans="1:43" x14ac:dyDescent="0.25">
      <c r="A120" s="100">
        <v>18</v>
      </c>
      <c r="B120" s="98" t="s">
        <v>94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56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P120" s="183"/>
      <c r="AQ120" s="183"/>
    </row>
    <row r="121" spans="1:43" ht="30" x14ac:dyDescent="0.25">
      <c r="A121" s="101">
        <v>18.100000000000001</v>
      </c>
      <c r="B121" s="99" t="s">
        <v>95</v>
      </c>
      <c r="C121" s="101" t="s">
        <v>53</v>
      </c>
      <c r="D121" s="101">
        <f>V121+AB121+AH121+AM121</f>
        <v>22</v>
      </c>
      <c r="E121" s="101">
        <f>W121+AD121+AI121+AN121</f>
        <v>8</v>
      </c>
      <c r="F121" s="154">
        <f>D121+E121</f>
        <v>30</v>
      </c>
      <c r="G121" s="154">
        <v>10</v>
      </c>
      <c r="H121" s="101"/>
      <c r="I121" s="154">
        <f t="shared" si="96"/>
        <v>20</v>
      </c>
      <c r="J121" s="161">
        <v>2043381.24</v>
      </c>
      <c r="K121" s="161">
        <f t="shared" si="97"/>
        <v>367808.62319999997</v>
      </c>
      <c r="L121" s="161">
        <f t="shared" si="98"/>
        <v>2411189.8632</v>
      </c>
      <c r="M121" s="161">
        <f t="shared" si="89"/>
        <v>10</v>
      </c>
      <c r="N121" s="161">
        <f t="shared" si="86"/>
        <v>10</v>
      </c>
      <c r="O121" s="161">
        <f t="shared" si="74"/>
        <v>24111898.631999999</v>
      </c>
      <c r="P121" s="181">
        <f t="shared" si="75"/>
        <v>24111898.631999999</v>
      </c>
      <c r="Q121" s="161" t="s">
        <v>761</v>
      </c>
      <c r="R121" s="156"/>
      <c r="S121" s="101" t="s">
        <v>8</v>
      </c>
      <c r="T121" s="99" t="s">
        <v>95</v>
      </c>
      <c r="U121" s="101" t="s">
        <v>53</v>
      </c>
      <c r="V121" s="154">
        <v>4</v>
      </c>
      <c r="W121" s="154">
        <v>1</v>
      </c>
      <c r="X121" s="155"/>
      <c r="Y121" s="100" t="s">
        <v>134</v>
      </c>
      <c r="Z121" s="99" t="s">
        <v>446</v>
      </c>
      <c r="AA121" s="101" t="s">
        <v>53</v>
      </c>
      <c r="AB121" s="157">
        <v>4</v>
      </c>
      <c r="AC121" s="101">
        <f t="shared" si="87"/>
        <v>2</v>
      </c>
      <c r="AD121" s="101">
        <f t="shared" si="88"/>
        <v>2</v>
      </c>
      <c r="AE121" s="155"/>
      <c r="AF121" s="99" t="s">
        <v>95</v>
      </c>
      <c r="AG121" s="154" t="s">
        <v>7</v>
      </c>
      <c r="AH121" s="156">
        <v>5</v>
      </c>
      <c r="AI121" s="156">
        <v>3</v>
      </c>
      <c r="AJ121" s="156"/>
      <c r="AK121" s="99" t="s">
        <v>95</v>
      </c>
      <c r="AL121" s="154" t="s">
        <v>7</v>
      </c>
      <c r="AM121" s="156">
        <v>9</v>
      </c>
      <c r="AN121" s="156">
        <v>2</v>
      </c>
      <c r="AP121" s="183"/>
      <c r="AQ121" s="183"/>
    </row>
    <row r="122" spans="1:43" x14ac:dyDescent="0.25">
      <c r="A122" s="100">
        <v>19</v>
      </c>
      <c r="B122" s="98" t="s">
        <v>97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89"/>
      <c r="R122" s="156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P122" s="183"/>
      <c r="AQ122" s="183"/>
    </row>
    <row r="123" spans="1:43" ht="18.75" x14ac:dyDescent="0.25">
      <c r="A123" s="101">
        <v>19.100000000000001</v>
      </c>
      <c r="B123" s="99" t="s">
        <v>99</v>
      </c>
      <c r="C123" s="101" t="s">
        <v>53</v>
      </c>
      <c r="D123" s="101">
        <f t="shared" ref="D123:D153" si="102">V123+AB123+AH123+AM123</f>
        <v>4</v>
      </c>
      <c r="E123" s="101">
        <f t="shared" ref="E123:E153" si="103">W123+AD123+AI123+AN123</f>
        <v>2</v>
      </c>
      <c r="F123" s="154">
        <f t="shared" ref="F123:F153" si="104">D123+E123</f>
        <v>6</v>
      </c>
      <c r="G123" s="154">
        <v>70</v>
      </c>
      <c r="H123" s="101"/>
      <c r="I123" s="154">
        <f t="shared" si="96"/>
        <v>0</v>
      </c>
      <c r="J123" s="189"/>
      <c r="K123" s="189"/>
      <c r="L123" s="189"/>
      <c r="M123" s="161">
        <f t="shared" si="89"/>
        <v>0</v>
      </c>
      <c r="N123" s="161">
        <f t="shared" si="86"/>
        <v>0</v>
      </c>
      <c r="O123" s="101"/>
      <c r="P123" s="101"/>
      <c r="Q123" s="101"/>
      <c r="R123" s="156"/>
      <c r="S123" s="100" t="s">
        <v>98</v>
      </c>
      <c r="T123" s="98" t="s">
        <v>99</v>
      </c>
      <c r="U123" s="101" t="s">
        <v>53</v>
      </c>
      <c r="V123" s="154">
        <v>0</v>
      </c>
      <c r="W123" s="154">
        <v>0</v>
      </c>
      <c r="X123" s="155"/>
      <c r="Y123" s="100" t="s">
        <v>447</v>
      </c>
      <c r="Z123" s="98" t="s">
        <v>448</v>
      </c>
      <c r="AA123" s="101"/>
      <c r="AB123" s="157">
        <v>4</v>
      </c>
      <c r="AC123" s="101">
        <f t="shared" si="87"/>
        <v>2</v>
      </c>
      <c r="AD123" s="101">
        <f t="shared" si="88"/>
        <v>2</v>
      </c>
      <c r="AE123" s="155"/>
      <c r="AF123" s="99" t="s">
        <v>99</v>
      </c>
      <c r="AG123" s="154" t="s">
        <v>572</v>
      </c>
      <c r="AH123" s="156"/>
      <c r="AI123" s="156"/>
      <c r="AJ123" s="156"/>
      <c r="AK123" s="99" t="s">
        <v>99</v>
      </c>
      <c r="AL123" s="154" t="s">
        <v>572</v>
      </c>
      <c r="AM123" s="156"/>
      <c r="AN123" s="156"/>
      <c r="AP123" s="183"/>
      <c r="AQ123" s="183"/>
    </row>
    <row r="124" spans="1:43" ht="18.75" x14ac:dyDescent="0.25">
      <c r="A124" s="101" t="s">
        <v>100</v>
      </c>
      <c r="B124" s="104" t="s">
        <v>101</v>
      </c>
      <c r="C124" s="101" t="s">
        <v>53</v>
      </c>
      <c r="D124" s="101">
        <f t="shared" si="102"/>
        <v>4</v>
      </c>
      <c r="E124" s="101">
        <f t="shared" si="103"/>
        <v>2</v>
      </c>
      <c r="F124" s="154">
        <f t="shared" si="104"/>
        <v>6</v>
      </c>
      <c r="G124" s="154">
        <v>10</v>
      </c>
      <c r="H124" s="101"/>
      <c r="I124" s="154">
        <f t="shared" si="96"/>
        <v>0</v>
      </c>
      <c r="J124" s="189"/>
      <c r="K124" s="189"/>
      <c r="L124" s="189"/>
      <c r="M124" s="161">
        <f t="shared" si="89"/>
        <v>0</v>
      </c>
      <c r="N124" s="161">
        <f t="shared" si="86"/>
        <v>0</v>
      </c>
      <c r="O124" s="101"/>
      <c r="P124" s="101"/>
      <c r="Q124" s="101"/>
      <c r="R124" s="156"/>
      <c r="S124" s="101" t="s">
        <v>100</v>
      </c>
      <c r="T124" s="99" t="s">
        <v>101</v>
      </c>
      <c r="U124" s="101" t="s">
        <v>53</v>
      </c>
      <c r="V124" s="154">
        <v>0</v>
      </c>
      <c r="W124" s="154">
        <v>0</v>
      </c>
      <c r="X124" s="155"/>
      <c r="Y124" s="101" t="s">
        <v>100</v>
      </c>
      <c r="Z124" s="99" t="s">
        <v>449</v>
      </c>
      <c r="AA124" s="101"/>
      <c r="AB124" s="157">
        <v>2</v>
      </c>
      <c r="AC124" s="101">
        <f t="shared" si="87"/>
        <v>1</v>
      </c>
      <c r="AD124" s="101">
        <f t="shared" si="88"/>
        <v>1</v>
      </c>
      <c r="AE124" s="155"/>
      <c r="AF124" s="99" t="s">
        <v>101</v>
      </c>
      <c r="AG124" s="154" t="s">
        <v>572</v>
      </c>
      <c r="AH124" s="156">
        <v>0</v>
      </c>
      <c r="AI124" s="156">
        <v>0</v>
      </c>
      <c r="AJ124" s="156"/>
      <c r="AK124" s="99" t="s">
        <v>101</v>
      </c>
      <c r="AL124" s="154" t="s">
        <v>130</v>
      </c>
      <c r="AM124" s="156">
        <v>2</v>
      </c>
      <c r="AN124" s="156">
        <v>1</v>
      </c>
      <c r="AP124" s="183"/>
      <c r="AQ124" s="183"/>
    </row>
    <row r="125" spans="1:43" ht="18.75" x14ac:dyDescent="0.25">
      <c r="A125" s="101" t="s">
        <v>102</v>
      </c>
      <c r="B125" s="104" t="s">
        <v>103</v>
      </c>
      <c r="C125" s="101" t="s">
        <v>53</v>
      </c>
      <c r="D125" s="101">
        <f t="shared" si="102"/>
        <v>3</v>
      </c>
      <c r="E125" s="101">
        <f t="shared" si="103"/>
        <v>2</v>
      </c>
      <c r="F125" s="154">
        <f t="shared" si="104"/>
        <v>5</v>
      </c>
      <c r="G125" s="154">
        <v>1</v>
      </c>
      <c r="H125" s="101"/>
      <c r="I125" s="154">
        <f t="shared" si="96"/>
        <v>4</v>
      </c>
      <c r="J125" s="189"/>
      <c r="K125" s="189"/>
      <c r="L125" s="189"/>
      <c r="M125" s="161">
        <f t="shared" si="89"/>
        <v>2</v>
      </c>
      <c r="N125" s="161">
        <f t="shared" si="86"/>
        <v>2</v>
      </c>
      <c r="O125" s="101"/>
      <c r="P125" s="101"/>
      <c r="Q125" s="101"/>
      <c r="R125" s="156"/>
      <c r="S125" s="101" t="s">
        <v>102</v>
      </c>
      <c r="T125" s="99" t="s">
        <v>103</v>
      </c>
      <c r="U125" s="101" t="s">
        <v>53</v>
      </c>
      <c r="V125" s="154">
        <v>0</v>
      </c>
      <c r="W125" s="154">
        <v>0</v>
      </c>
      <c r="X125" s="155"/>
      <c r="Y125" s="101" t="s">
        <v>102</v>
      </c>
      <c r="Z125" s="99" t="s">
        <v>450</v>
      </c>
      <c r="AA125" s="101"/>
      <c r="AB125" s="157">
        <v>0</v>
      </c>
      <c r="AC125" s="101">
        <f t="shared" si="87"/>
        <v>0</v>
      </c>
      <c r="AD125" s="101">
        <f t="shared" si="88"/>
        <v>0</v>
      </c>
      <c r="AE125" s="155"/>
      <c r="AF125" s="99" t="s">
        <v>103</v>
      </c>
      <c r="AG125" s="154" t="s">
        <v>572</v>
      </c>
      <c r="AH125" s="156">
        <v>0</v>
      </c>
      <c r="AI125" s="156">
        <v>0</v>
      </c>
      <c r="AJ125" s="156"/>
      <c r="AK125" s="99" t="s">
        <v>103</v>
      </c>
      <c r="AL125" s="154" t="s">
        <v>130</v>
      </c>
      <c r="AM125" s="156">
        <v>3</v>
      </c>
      <c r="AN125" s="156">
        <v>2</v>
      </c>
      <c r="AP125" s="183"/>
      <c r="AQ125" s="183"/>
    </row>
    <row r="126" spans="1:43" ht="18.75" x14ac:dyDescent="0.25">
      <c r="A126" s="101" t="s">
        <v>104</v>
      </c>
      <c r="B126" s="104" t="s">
        <v>105</v>
      </c>
      <c r="C126" s="101" t="s">
        <v>53</v>
      </c>
      <c r="D126" s="101">
        <f t="shared" si="102"/>
        <v>0</v>
      </c>
      <c r="E126" s="101">
        <f t="shared" si="103"/>
        <v>0</v>
      </c>
      <c r="F126" s="154">
        <f t="shared" si="104"/>
        <v>0</v>
      </c>
      <c r="G126" s="154">
        <v>0</v>
      </c>
      <c r="H126" s="101"/>
      <c r="I126" s="154">
        <f t="shared" si="96"/>
        <v>0</v>
      </c>
      <c r="J126" s="189"/>
      <c r="K126" s="189"/>
      <c r="L126" s="189"/>
      <c r="M126" s="161">
        <f t="shared" si="89"/>
        <v>0</v>
      </c>
      <c r="N126" s="161">
        <f t="shared" si="86"/>
        <v>0</v>
      </c>
      <c r="O126" s="101"/>
      <c r="P126" s="101"/>
      <c r="Q126" s="101"/>
      <c r="R126" s="156"/>
      <c r="S126" s="101" t="s">
        <v>104</v>
      </c>
      <c r="T126" s="99" t="s">
        <v>105</v>
      </c>
      <c r="U126" s="101" t="s">
        <v>53</v>
      </c>
      <c r="V126" s="154">
        <v>0</v>
      </c>
      <c r="W126" s="154">
        <v>0</v>
      </c>
      <c r="X126" s="155"/>
      <c r="Y126" s="101" t="s">
        <v>104</v>
      </c>
      <c r="Z126" s="99" t="s">
        <v>451</v>
      </c>
      <c r="AA126" s="101"/>
      <c r="AB126" s="157">
        <v>0</v>
      </c>
      <c r="AC126" s="101">
        <f t="shared" si="87"/>
        <v>0</v>
      </c>
      <c r="AD126" s="101">
        <f t="shared" si="88"/>
        <v>0</v>
      </c>
      <c r="AE126" s="155"/>
      <c r="AF126" s="99" t="s">
        <v>105</v>
      </c>
      <c r="AG126" s="154" t="s">
        <v>572</v>
      </c>
      <c r="AH126" s="156">
        <v>0</v>
      </c>
      <c r="AI126" s="156">
        <v>0</v>
      </c>
      <c r="AJ126" s="156"/>
      <c r="AK126" s="99" t="s">
        <v>105</v>
      </c>
      <c r="AL126" s="154" t="s">
        <v>130</v>
      </c>
      <c r="AM126" s="156"/>
      <c r="AN126" s="156"/>
      <c r="AP126" s="183"/>
      <c r="AQ126" s="183"/>
    </row>
    <row r="127" spans="1:43" ht="18.75" x14ac:dyDescent="0.25">
      <c r="A127" s="101">
        <v>19.2</v>
      </c>
      <c r="B127" s="99" t="s">
        <v>107</v>
      </c>
      <c r="C127" s="101" t="s">
        <v>53</v>
      </c>
      <c r="D127" s="101">
        <f t="shared" si="102"/>
        <v>2</v>
      </c>
      <c r="E127" s="101">
        <f t="shared" si="103"/>
        <v>1</v>
      </c>
      <c r="F127" s="154">
        <f t="shared" si="104"/>
        <v>3</v>
      </c>
      <c r="G127" s="154">
        <v>4</v>
      </c>
      <c r="H127" s="101"/>
      <c r="I127" s="154">
        <f t="shared" si="96"/>
        <v>0</v>
      </c>
      <c r="J127" s="189"/>
      <c r="K127" s="189"/>
      <c r="L127" s="189"/>
      <c r="M127" s="161">
        <f t="shared" si="89"/>
        <v>0</v>
      </c>
      <c r="N127" s="161">
        <f t="shared" si="86"/>
        <v>0</v>
      </c>
      <c r="O127" s="101"/>
      <c r="P127" s="101"/>
      <c r="Q127" s="101"/>
      <c r="R127" s="156"/>
      <c r="S127" s="100" t="s">
        <v>106</v>
      </c>
      <c r="T127" s="98" t="s">
        <v>107</v>
      </c>
      <c r="U127" s="101" t="s">
        <v>53</v>
      </c>
      <c r="V127" s="154">
        <v>0</v>
      </c>
      <c r="W127" s="154">
        <v>0</v>
      </c>
      <c r="X127" s="155"/>
      <c r="Y127" s="100" t="s">
        <v>452</v>
      </c>
      <c r="Z127" s="98" t="s">
        <v>453</v>
      </c>
      <c r="AA127" s="101"/>
      <c r="AB127" s="157">
        <v>2</v>
      </c>
      <c r="AC127" s="101">
        <f t="shared" si="87"/>
        <v>1</v>
      </c>
      <c r="AD127" s="101">
        <f t="shared" si="88"/>
        <v>1</v>
      </c>
      <c r="AE127" s="155"/>
      <c r="AF127" s="98" t="s">
        <v>107</v>
      </c>
      <c r="AG127" s="154" t="s">
        <v>572</v>
      </c>
      <c r="AH127" s="156"/>
      <c r="AI127" s="156"/>
      <c r="AJ127" s="156"/>
      <c r="AK127" s="98" t="s">
        <v>107</v>
      </c>
      <c r="AL127" s="154" t="s">
        <v>130</v>
      </c>
      <c r="AM127" s="156"/>
      <c r="AN127" s="156"/>
      <c r="AP127" s="183"/>
      <c r="AQ127" s="183"/>
    </row>
    <row r="128" spans="1:43" ht="18.75" x14ac:dyDescent="0.25">
      <c r="A128" s="101" t="s">
        <v>100</v>
      </c>
      <c r="B128" s="104" t="s">
        <v>108</v>
      </c>
      <c r="C128" s="101" t="s">
        <v>53</v>
      </c>
      <c r="D128" s="101">
        <f t="shared" si="102"/>
        <v>4</v>
      </c>
      <c r="E128" s="101">
        <f t="shared" si="103"/>
        <v>2</v>
      </c>
      <c r="F128" s="154">
        <f t="shared" si="104"/>
        <v>6</v>
      </c>
      <c r="G128" s="154">
        <v>1</v>
      </c>
      <c r="H128" s="101"/>
      <c r="I128" s="154">
        <f t="shared" si="96"/>
        <v>5</v>
      </c>
      <c r="J128" s="189"/>
      <c r="K128" s="189"/>
      <c r="L128" s="189"/>
      <c r="M128" s="161">
        <f t="shared" si="89"/>
        <v>3</v>
      </c>
      <c r="N128" s="161">
        <f t="shared" si="86"/>
        <v>2</v>
      </c>
      <c r="O128" s="101"/>
      <c r="P128" s="101"/>
      <c r="Q128" s="101"/>
      <c r="R128" s="156"/>
      <c r="S128" s="101" t="s">
        <v>100</v>
      </c>
      <c r="T128" s="99" t="s">
        <v>108</v>
      </c>
      <c r="U128" s="101" t="s">
        <v>53</v>
      </c>
      <c r="V128" s="154">
        <v>0</v>
      </c>
      <c r="W128" s="154">
        <v>0</v>
      </c>
      <c r="X128" s="155"/>
      <c r="Y128" s="101" t="s">
        <v>100</v>
      </c>
      <c r="Z128" s="99" t="s">
        <v>454</v>
      </c>
      <c r="AA128" s="101"/>
      <c r="AB128" s="157">
        <v>2</v>
      </c>
      <c r="AC128" s="101">
        <f t="shared" si="87"/>
        <v>1</v>
      </c>
      <c r="AD128" s="101">
        <f t="shared" si="88"/>
        <v>1</v>
      </c>
      <c r="AE128" s="155"/>
      <c r="AF128" s="99" t="s">
        <v>108</v>
      </c>
      <c r="AG128" s="154" t="s">
        <v>572</v>
      </c>
      <c r="AH128" s="156">
        <v>0</v>
      </c>
      <c r="AI128" s="156">
        <v>0</v>
      </c>
      <c r="AJ128" s="156"/>
      <c r="AK128" s="99" t="s">
        <v>108</v>
      </c>
      <c r="AL128" s="154" t="s">
        <v>130</v>
      </c>
      <c r="AM128" s="156">
        <v>2</v>
      </c>
      <c r="AN128" s="156">
        <v>1</v>
      </c>
      <c r="AP128" s="183"/>
      <c r="AQ128" s="183"/>
    </row>
    <row r="129" spans="1:43" ht="18.75" x14ac:dyDescent="0.25">
      <c r="A129" s="101" t="s">
        <v>102</v>
      </c>
      <c r="B129" s="104" t="s">
        <v>109</v>
      </c>
      <c r="C129" s="101" t="s">
        <v>53</v>
      </c>
      <c r="D129" s="101">
        <f t="shared" si="102"/>
        <v>4</v>
      </c>
      <c r="E129" s="101">
        <f t="shared" si="103"/>
        <v>2</v>
      </c>
      <c r="F129" s="154">
        <f t="shared" si="104"/>
        <v>6</v>
      </c>
      <c r="G129" s="154">
        <v>2</v>
      </c>
      <c r="H129" s="101"/>
      <c r="I129" s="154">
        <f t="shared" si="96"/>
        <v>4</v>
      </c>
      <c r="J129" s="189"/>
      <c r="K129" s="189"/>
      <c r="L129" s="189"/>
      <c r="M129" s="161">
        <f t="shared" si="89"/>
        <v>2</v>
      </c>
      <c r="N129" s="161">
        <f t="shared" si="86"/>
        <v>2</v>
      </c>
      <c r="O129" s="101"/>
      <c r="P129" s="101"/>
      <c r="Q129" s="101"/>
      <c r="R129" s="156"/>
      <c r="S129" s="101" t="s">
        <v>102</v>
      </c>
      <c r="T129" s="99" t="s">
        <v>109</v>
      </c>
      <c r="U129" s="101" t="s">
        <v>53</v>
      </c>
      <c r="V129" s="154">
        <v>0</v>
      </c>
      <c r="W129" s="154">
        <v>0</v>
      </c>
      <c r="X129" s="155"/>
      <c r="Y129" s="101" t="s">
        <v>102</v>
      </c>
      <c r="Z129" s="99" t="s">
        <v>455</v>
      </c>
      <c r="AA129" s="101"/>
      <c r="AB129" s="157">
        <v>2</v>
      </c>
      <c r="AC129" s="101">
        <f t="shared" si="87"/>
        <v>1</v>
      </c>
      <c r="AD129" s="101">
        <f t="shared" si="88"/>
        <v>1</v>
      </c>
      <c r="AE129" s="155"/>
      <c r="AF129" s="99" t="s">
        <v>109</v>
      </c>
      <c r="AG129" s="154" t="s">
        <v>572</v>
      </c>
      <c r="AH129" s="156">
        <v>0</v>
      </c>
      <c r="AI129" s="156">
        <v>0</v>
      </c>
      <c r="AJ129" s="156"/>
      <c r="AK129" s="99" t="s">
        <v>109</v>
      </c>
      <c r="AL129" s="154" t="s">
        <v>130</v>
      </c>
      <c r="AM129" s="156">
        <v>2</v>
      </c>
      <c r="AN129" s="156">
        <v>1</v>
      </c>
      <c r="AP129" s="183"/>
      <c r="AQ129" s="183"/>
    </row>
    <row r="130" spans="1:43" ht="18.75" x14ac:dyDescent="0.25">
      <c r="A130" s="101">
        <v>19.3</v>
      </c>
      <c r="B130" s="99" t="s">
        <v>111</v>
      </c>
      <c r="C130" s="101" t="s">
        <v>53</v>
      </c>
      <c r="D130" s="101">
        <f t="shared" si="102"/>
        <v>4</v>
      </c>
      <c r="E130" s="101">
        <f t="shared" si="103"/>
        <v>1</v>
      </c>
      <c r="F130" s="154">
        <f t="shared" si="104"/>
        <v>5</v>
      </c>
      <c r="G130" s="154">
        <v>6</v>
      </c>
      <c r="H130" s="101">
        <v>6</v>
      </c>
      <c r="I130" s="154">
        <f t="shared" si="96"/>
        <v>0</v>
      </c>
      <c r="J130" s="189"/>
      <c r="K130" s="189"/>
      <c r="L130" s="189"/>
      <c r="M130" s="161">
        <f t="shared" si="89"/>
        <v>0</v>
      </c>
      <c r="N130" s="161">
        <f t="shared" si="86"/>
        <v>0</v>
      </c>
      <c r="O130" s="101"/>
      <c r="P130" s="101"/>
      <c r="Q130" s="101"/>
      <c r="R130" s="156"/>
      <c r="S130" s="100" t="s">
        <v>110</v>
      </c>
      <c r="T130" s="98" t="s">
        <v>111</v>
      </c>
      <c r="U130" s="101" t="s">
        <v>53</v>
      </c>
      <c r="V130" s="154">
        <v>2</v>
      </c>
      <c r="W130" s="154">
        <v>0</v>
      </c>
      <c r="X130" s="155"/>
      <c r="Y130" s="100" t="s">
        <v>456</v>
      </c>
      <c r="Z130" s="98" t="s">
        <v>457</v>
      </c>
      <c r="AA130" s="101"/>
      <c r="AB130" s="157">
        <v>2</v>
      </c>
      <c r="AC130" s="101">
        <f t="shared" si="87"/>
        <v>1</v>
      </c>
      <c r="AD130" s="101">
        <f t="shared" si="88"/>
        <v>1</v>
      </c>
      <c r="AE130" s="155"/>
      <c r="AF130" s="99" t="s">
        <v>111</v>
      </c>
      <c r="AG130" s="154" t="s">
        <v>572</v>
      </c>
      <c r="AH130" s="156"/>
      <c r="AI130" s="156"/>
      <c r="AJ130" s="156"/>
      <c r="AK130" s="99" t="s">
        <v>111</v>
      </c>
      <c r="AL130" s="154" t="s">
        <v>130</v>
      </c>
      <c r="AM130" s="156"/>
      <c r="AN130" s="156"/>
      <c r="AP130" s="183"/>
      <c r="AQ130" s="183"/>
    </row>
    <row r="131" spans="1:43" ht="18.75" x14ac:dyDescent="0.25">
      <c r="A131" s="101" t="s">
        <v>100</v>
      </c>
      <c r="B131" s="104" t="s">
        <v>112</v>
      </c>
      <c r="C131" s="101" t="s">
        <v>53</v>
      </c>
      <c r="D131" s="101">
        <f t="shared" si="102"/>
        <v>1</v>
      </c>
      <c r="E131" s="101">
        <f t="shared" si="103"/>
        <v>0</v>
      </c>
      <c r="F131" s="154">
        <f t="shared" si="104"/>
        <v>1</v>
      </c>
      <c r="G131" s="154">
        <v>3</v>
      </c>
      <c r="H131" s="101">
        <v>2</v>
      </c>
      <c r="I131" s="154">
        <f t="shared" si="96"/>
        <v>0</v>
      </c>
      <c r="J131" s="189"/>
      <c r="K131" s="189"/>
      <c r="L131" s="189"/>
      <c r="M131" s="161">
        <f t="shared" si="89"/>
        <v>0</v>
      </c>
      <c r="N131" s="161">
        <f t="shared" si="86"/>
        <v>0</v>
      </c>
      <c r="O131" s="101"/>
      <c r="P131" s="101"/>
      <c r="Q131" s="101"/>
      <c r="R131" s="156"/>
      <c r="S131" s="101" t="s">
        <v>100</v>
      </c>
      <c r="T131" s="99" t="s">
        <v>112</v>
      </c>
      <c r="U131" s="101" t="s">
        <v>53</v>
      </c>
      <c r="V131" s="154">
        <v>0</v>
      </c>
      <c r="W131" s="154">
        <v>0</v>
      </c>
      <c r="X131" s="155"/>
      <c r="Y131" s="101" t="s">
        <v>100</v>
      </c>
      <c r="Z131" s="99" t="s">
        <v>458</v>
      </c>
      <c r="AA131" s="101"/>
      <c r="AB131" s="157">
        <v>1</v>
      </c>
      <c r="AC131" s="101">
        <f t="shared" si="87"/>
        <v>1</v>
      </c>
      <c r="AD131" s="101">
        <f t="shared" si="88"/>
        <v>0</v>
      </c>
      <c r="AE131" s="155"/>
      <c r="AF131" s="99" t="s">
        <v>112</v>
      </c>
      <c r="AG131" s="154" t="s">
        <v>572</v>
      </c>
      <c r="AH131" s="156">
        <v>0</v>
      </c>
      <c r="AI131" s="156">
        <v>0</v>
      </c>
      <c r="AJ131" s="156"/>
      <c r="AK131" s="99" t="s">
        <v>112</v>
      </c>
      <c r="AL131" s="154" t="s">
        <v>130</v>
      </c>
      <c r="AM131" s="156"/>
      <c r="AN131" s="156"/>
      <c r="AP131" s="183"/>
      <c r="AQ131" s="183"/>
    </row>
    <row r="132" spans="1:43" ht="18.75" x14ac:dyDescent="0.25">
      <c r="A132" s="101" t="s">
        <v>102</v>
      </c>
      <c r="B132" s="104" t="s">
        <v>113</v>
      </c>
      <c r="C132" s="101" t="s">
        <v>53</v>
      </c>
      <c r="D132" s="101">
        <f t="shared" si="102"/>
        <v>3</v>
      </c>
      <c r="E132" s="101">
        <f t="shared" si="103"/>
        <v>1</v>
      </c>
      <c r="F132" s="154">
        <f t="shared" si="104"/>
        <v>4</v>
      </c>
      <c r="G132" s="154">
        <v>7</v>
      </c>
      <c r="H132" s="101">
        <v>3</v>
      </c>
      <c r="I132" s="154">
        <f t="shared" si="96"/>
        <v>0</v>
      </c>
      <c r="J132" s="189"/>
      <c r="K132" s="189"/>
      <c r="L132" s="189"/>
      <c r="M132" s="161">
        <f t="shared" si="89"/>
        <v>0</v>
      </c>
      <c r="N132" s="161">
        <f t="shared" si="86"/>
        <v>0</v>
      </c>
      <c r="O132" s="101"/>
      <c r="P132" s="101"/>
      <c r="Q132" s="101"/>
      <c r="R132" s="156"/>
      <c r="S132" s="101" t="s">
        <v>102</v>
      </c>
      <c r="T132" s="99" t="s">
        <v>113</v>
      </c>
      <c r="U132" s="101" t="s">
        <v>53</v>
      </c>
      <c r="V132" s="154">
        <v>0</v>
      </c>
      <c r="W132" s="154">
        <v>0</v>
      </c>
      <c r="X132" s="155"/>
      <c r="Y132" s="101" t="s">
        <v>102</v>
      </c>
      <c r="Z132" s="99" t="s">
        <v>459</v>
      </c>
      <c r="AA132" s="101"/>
      <c r="AB132" s="157">
        <v>1</v>
      </c>
      <c r="AC132" s="101">
        <f t="shared" si="87"/>
        <v>1</v>
      </c>
      <c r="AD132" s="101">
        <f t="shared" si="88"/>
        <v>0</v>
      </c>
      <c r="AE132" s="155"/>
      <c r="AF132" s="99" t="s">
        <v>113</v>
      </c>
      <c r="AG132" s="154" t="s">
        <v>572</v>
      </c>
      <c r="AH132" s="156">
        <v>1</v>
      </c>
      <c r="AI132" s="156">
        <v>0</v>
      </c>
      <c r="AJ132" s="156"/>
      <c r="AK132" s="99" t="s">
        <v>113</v>
      </c>
      <c r="AL132" s="154" t="s">
        <v>130</v>
      </c>
      <c r="AM132" s="156">
        <v>1</v>
      </c>
      <c r="AN132" s="156">
        <v>1</v>
      </c>
      <c r="AP132" s="183"/>
      <c r="AQ132" s="183"/>
    </row>
    <row r="133" spans="1:43" ht="18.75" x14ac:dyDescent="0.25">
      <c r="A133" s="101" t="s">
        <v>104</v>
      </c>
      <c r="B133" s="104" t="s">
        <v>181</v>
      </c>
      <c r="C133" s="101" t="s">
        <v>53</v>
      </c>
      <c r="D133" s="101">
        <f t="shared" si="102"/>
        <v>3</v>
      </c>
      <c r="E133" s="101">
        <f t="shared" si="103"/>
        <v>1</v>
      </c>
      <c r="F133" s="154">
        <f t="shared" si="104"/>
        <v>4</v>
      </c>
      <c r="G133" s="154">
        <v>3</v>
      </c>
      <c r="H133" s="101">
        <v>5</v>
      </c>
      <c r="I133" s="154">
        <f t="shared" si="96"/>
        <v>0</v>
      </c>
      <c r="J133" s="189"/>
      <c r="K133" s="189"/>
      <c r="L133" s="189"/>
      <c r="M133" s="161">
        <f t="shared" si="89"/>
        <v>0</v>
      </c>
      <c r="N133" s="161">
        <f t="shared" si="86"/>
        <v>0</v>
      </c>
      <c r="O133" s="101"/>
      <c r="P133" s="101"/>
      <c r="Q133" s="101"/>
      <c r="R133" s="156"/>
      <c r="S133" s="101" t="s">
        <v>104</v>
      </c>
      <c r="T133" s="99" t="s">
        <v>181</v>
      </c>
      <c r="U133" s="101" t="s">
        <v>53</v>
      </c>
      <c r="V133" s="154">
        <v>2</v>
      </c>
      <c r="W133" s="154">
        <v>0</v>
      </c>
      <c r="X133" s="155"/>
      <c r="Y133" s="101"/>
      <c r="Z133" s="99"/>
      <c r="AA133" s="101"/>
      <c r="AB133" s="157"/>
      <c r="AC133" s="101">
        <f t="shared" si="87"/>
        <v>0</v>
      </c>
      <c r="AD133" s="101">
        <f t="shared" si="88"/>
        <v>0</v>
      </c>
      <c r="AE133" s="155"/>
      <c r="AF133" s="99"/>
      <c r="AG133" s="154" t="s">
        <v>572</v>
      </c>
      <c r="AH133" s="156"/>
      <c r="AI133" s="156"/>
      <c r="AJ133" s="156"/>
      <c r="AK133" s="99" t="s">
        <v>181</v>
      </c>
      <c r="AL133" s="154"/>
      <c r="AM133" s="156">
        <v>1</v>
      </c>
      <c r="AN133" s="156">
        <v>1</v>
      </c>
      <c r="AP133" s="183"/>
      <c r="AQ133" s="183"/>
    </row>
    <row r="134" spans="1:43" ht="18.75" x14ac:dyDescent="0.25">
      <c r="A134" s="101">
        <v>19.399999999999999</v>
      </c>
      <c r="B134" s="99" t="s">
        <v>115</v>
      </c>
      <c r="C134" s="101" t="s">
        <v>53</v>
      </c>
      <c r="D134" s="101">
        <f t="shared" si="102"/>
        <v>3</v>
      </c>
      <c r="E134" s="101">
        <f t="shared" si="103"/>
        <v>2</v>
      </c>
      <c r="F134" s="154">
        <f t="shared" si="104"/>
        <v>5</v>
      </c>
      <c r="G134" s="154">
        <v>30</v>
      </c>
      <c r="H134" s="101">
        <v>5</v>
      </c>
      <c r="I134" s="154">
        <f t="shared" si="96"/>
        <v>0</v>
      </c>
      <c r="J134" s="189"/>
      <c r="K134" s="189"/>
      <c r="L134" s="189"/>
      <c r="M134" s="161">
        <f t="shared" si="89"/>
        <v>0</v>
      </c>
      <c r="N134" s="161">
        <f t="shared" si="86"/>
        <v>0</v>
      </c>
      <c r="O134" s="101"/>
      <c r="P134" s="101"/>
      <c r="Q134" s="101"/>
      <c r="R134" s="156"/>
      <c r="S134" s="100" t="s">
        <v>114</v>
      </c>
      <c r="T134" s="98" t="s">
        <v>115</v>
      </c>
      <c r="U134" s="101" t="s">
        <v>53</v>
      </c>
      <c r="V134" s="154">
        <v>1</v>
      </c>
      <c r="W134" s="154">
        <v>1</v>
      </c>
      <c r="X134" s="155"/>
      <c r="Y134" s="100" t="s">
        <v>460</v>
      </c>
      <c r="Z134" s="98" t="s">
        <v>461</v>
      </c>
      <c r="AA134" s="101"/>
      <c r="AB134" s="157">
        <v>2</v>
      </c>
      <c r="AC134" s="101">
        <f t="shared" si="87"/>
        <v>1</v>
      </c>
      <c r="AD134" s="101">
        <f t="shared" si="88"/>
        <v>1</v>
      </c>
      <c r="AE134" s="155"/>
      <c r="AF134" s="98" t="s">
        <v>115</v>
      </c>
      <c r="AG134" s="154" t="s">
        <v>572</v>
      </c>
      <c r="AH134" s="156"/>
      <c r="AI134" s="156"/>
      <c r="AJ134" s="156"/>
      <c r="AK134" s="98" t="s">
        <v>115</v>
      </c>
      <c r="AL134" s="154"/>
      <c r="AM134" s="156"/>
      <c r="AN134" s="156"/>
      <c r="AP134" s="183"/>
      <c r="AQ134" s="183"/>
    </row>
    <row r="135" spans="1:43" ht="18.75" x14ac:dyDescent="0.25">
      <c r="A135" s="101" t="s">
        <v>100</v>
      </c>
      <c r="B135" s="104" t="s">
        <v>116</v>
      </c>
      <c r="C135" s="101" t="s">
        <v>53</v>
      </c>
      <c r="D135" s="101">
        <f t="shared" si="102"/>
        <v>9</v>
      </c>
      <c r="E135" s="101">
        <f t="shared" si="103"/>
        <v>4</v>
      </c>
      <c r="F135" s="154">
        <f t="shared" si="104"/>
        <v>13</v>
      </c>
      <c r="G135" s="154">
        <v>5</v>
      </c>
      <c r="H135" s="101"/>
      <c r="I135" s="154">
        <f t="shared" si="96"/>
        <v>8</v>
      </c>
      <c r="J135" s="189"/>
      <c r="K135" s="189"/>
      <c r="L135" s="189"/>
      <c r="M135" s="161">
        <f t="shared" si="89"/>
        <v>4</v>
      </c>
      <c r="N135" s="161">
        <f t="shared" si="86"/>
        <v>4</v>
      </c>
      <c r="O135" s="101"/>
      <c r="P135" s="101"/>
      <c r="Q135" s="101"/>
      <c r="R135" s="156"/>
      <c r="S135" s="101" t="s">
        <v>100</v>
      </c>
      <c r="T135" s="99" t="s">
        <v>116</v>
      </c>
      <c r="U135" s="101" t="s">
        <v>53</v>
      </c>
      <c r="V135" s="154">
        <v>4</v>
      </c>
      <c r="W135" s="154">
        <v>3</v>
      </c>
      <c r="X135" s="155"/>
      <c r="Y135" s="101" t="s">
        <v>100</v>
      </c>
      <c r="Z135" s="99" t="s">
        <v>462</v>
      </c>
      <c r="AA135" s="101"/>
      <c r="AB135" s="157">
        <v>1</v>
      </c>
      <c r="AC135" s="101">
        <f t="shared" si="87"/>
        <v>1</v>
      </c>
      <c r="AD135" s="101">
        <f t="shared" si="88"/>
        <v>0</v>
      </c>
      <c r="AE135" s="155"/>
      <c r="AF135" s="99" t="s">
        <v>116</v>
      </c>
      <c r="AG135" s="154" t="s">
        <v>572</v>
      </c>
      <c r="AH135" s="156">
        <v>2</v>
      </c>
      <c r="AI135" s="156">
        <v>1</v>
      </c>
      <c r="AJ135" s="156"/>
      <c r="AK135" s="99" t="s">
        <v>116</v>
      </c>
      <c r="AL135" s="154" t="s">
        <v>130</v>
      </c>
      <c r="AM135" s="156">
        <v>2</v>
      </c>
      <c r="AN135" s="156"/>
      <c r="AP135" s="183"/>
      <c r="AQ135" s="183"/>
    </row>
    <row r="136" spans="1:43" ht="18.75" x14ac:dyDescent="0.25">
      <c r="A136" s="101" t="s">
        <v>102</v>
      </c>
      <c r="B136" s="104" t="s">
        <v>117</v>
      </c>
      <c r="C136" s="101" t="s">
        <v>53</v>
      </c>
      <c r="D136" s="101">
        <f t="shared" si="102"/>
        <v>3</v>
      </c>
      <c r="E136" s="101">
        <f t="shared" si="103"/>
        <v>1</v>
      </c>
      <c r="F136" s="154">
        <f t="shared" si="104"/>
        <v>4</v>
      </c>
      <c r="G136" s="154">
        <v>4</v>
      </c>
      <c r="H136" s="101">
        <v>3</v>
      </c>
      <c r="I136" s="154">
        <f t="shared" si="96"/>
        <v>0</v>
      </c>
      <c r="J136" s="189"/>
      <c r="K136" s="189"/>
      <c r="L136" s="189"/>
      <c r="M136" s="161">
        <f t="shared" si="89"/>
        <v>0</v>
      </c>
      <c r="N136" s="161">
        <f t="shared" si="86"/>
        <v>0</v>
      </c>
      <c r="O136" s="101"/>
      <c r="P136" s="101"/>
      <c r="Q136" s="101"/>
      <c r="R136" s="156"/>
      <c r="S136" s="101" t="s">
        <v>102</v>
      </c>
      <c r="T136" s="99" t="s">
        <v>117</v>
      </c>
      <c r="U136" s="101" t="s">
        <v>53</v>
      </c>
      <c r="V136" s="154">
        <v>1</v>
      </c>
      <c r="W136" s="154">
        <v>1</v>
      </c>
      <c r="X136" s="155"/>
      <c r="Y136" s="101" t="s">
        <v>102</v>
      </c>
      <c r="Z136" s="99" t="s">
        <v>463</v>
      </c>
      <c r="AA136" s="101"/>
      <c r="AB136" s="157">
        <v>1</v>
      </c>
      <c r="AC136" s="101">
        <f t="shared" si="87"/>
        <v>1</v>
      </c>
      <c r="AD136" s="101">
        <f t="shared" si="88"/>
        <v>0</v>
      </c>
      <c r="AE136" s="155"/>
      <c r="AF136" s="99" t="s">
        <v>117</v>
      </c>
      <c r="AG136" s="154" t="s">
        <v>572</v>
      </c>
      <c r="AH136" s="156">
        <v>1</v>
      </c>
      <c r="AI136" s="156">
        <v>0</v>
      </c>
      <c r="AJ136" s="156"/>
      <c r="AK136" s="99" t="s">
        <v>117</v>
      </c>
      <c r="AL136" s="154" t="s">
        <v>130</v>
      </c>
      <c r="AM136" s="156">
        <v>0</v>
      </c>
      <c r="AN136" s="156"/>
      <c r="AP136" s="183"/>
      <c r="AQ136" s="183"/>
    </row>
    <row r="137" spans="1:43" ht="18.75" x14ac:dyDescent="0.25">
      <c r="A137" s="101">
        <v>19.5</v>
      </c>
      <c r="B137" s="99" t="s">
        <v>119</v>
      </c>
      <c r="C137" s="101" t="s">
        <v>53</v>
      </c>
      <c r="D137" s="101">
        <f t="shared" si="102"/>
        <v>1</v>
      </c>
      <c r="E137" s="101">
        <f t="shared" si="103"/>
        <v>1</v>
      </c>
      <c r="F137" s="154">
        <f t="shared" si="104"/>
        <v>2</v>
      </c>
      <c r="G137" s="154">
        <v>0</v>
      </c>
      <c r="H137" s="101"/>
      <c r="I137" s="154">
        <f t="shared" si="96"/>
        <v>2</v>
      </c>
      <c r="J137" s="189"/>
      <c r="K137" s="189"/>
      <c r="L137" s="189"/>
      <c r="M137" s="161">
        <f t="shared" si="89"/>
        <v>1</v>
      </c>
      <c r="N137" s="161">
        <f t="shared" si="86"/>
        <v>1</v>
      </c>
      <c r="O137" s="101"/>
      <c r="P137" s="101"/>
      <c r="Q137" s="101"/>
      <c r="R137" s="156"/>
      <c r="S137" s="100" t="s">
        <v>118</v>
      </c>
      <c r="T137" s="98" t="s">
        <v>119</v>
      </c>
      <c r="U137" s="101" t="s">
        <v>53</v>
      </c>
      <c r="V137" s="154">
        <v>1</v>
      </c>
      <c r="W137" s="154">
        <v>1</v>
      </c>
      <c r="X137" s="155"/>
      <c r="Y137" s="100" t="s">
        <v>464</v>
      </c>
      <c r="Z137" s="98" t="s">
        <v>465</v>
      </c>
      <c r="AA137" s="101"/>
      <c r="AB137" s="157">
        <v>0</v>
      </c>
      <c r="AC137" s="101">
        <f t="shared" si="87"/>
        <v>0</v>
      </c>
      <c r="AD137" s="101">
        <f t="shared" si="88"/>
        <v>0</v>
      </c>
      <c r="AE137" s="155"/>
      <c r="AF137" s="98" t="s">
        <v>119</v>
      </c>
      <c r="AG137" s="154" t="s">
        <v>572</v>
      </c>
      <c r="AH137" s="156"/>
      <c r="AI137" s="156"/>
      <c r="AJ137" s="156"/>
      <c r="AK137" s="98" t="s">
        <v>119</v>
      </c>
      <c r="AL137" s="154" t="s">
        <v>130</v>
      </c>
      <c r="AM137" s="156"/>
      <c r="AN137" s="156"/>
      <c r="AP137" s="183"/>
      <c r="AQ137" s="183"/>
    </row>
    <row r="138" spans="1:43" ht="18.75" x14ac:dyDescent="0.25">
      <c r="A138" s="101" t="s">
        <v>100</v>
      </c>
      <c r="B138" s="104" t="s">
        <v>120</v>
      </c>
      <c r="C138" s="101" t="s">
        <v>53</v>
      </c>
      <c r="D138" s="101">
        <f t="shared" si="102"/>
        <v>7</v>
      </c>
      <c r="E138" s="101">
        <f t="shared" si="103"/>
        <v>0</v>
      </c>
      <c r="F138" s="154">
        <f t="shared" si="104"/>
        <v>7</v>
      </c>
      <c r="G138" s="154">
        <v>5</v>
      </c>
      <c r="H138" s="101"/>
      <c r="I138" s="154">
        <f t="shared" si="96"/>
        <v>2</v>
      </c>
      <c r="J138" s="189"/>
      <c r="K138" s="189"/>
      <c r="L138" s="189"/>
      <c r="M138" s="161">
        <f t="shared" si="89"/>
        <v>1</v>
      </c>
      <c r="N138" s="161">
        <f t="shared" si="86"/>
        <v>1</v>
      </c>
      <c r="O138" s="101"/>
      <c r="P138" s="101"/>
      <c r="Q138" s="101"/>
      <c r="R138" s="156"/>
      <c r="S138" s="101" t="s">
        <v>100</v>
      </c>
      <c r="T138" s="99" t="s">
        <v>120</v>
      </c>
      <c r="U138" s="101" t="s">
        <v>53</v>
      </c>
      <c r="V138" s="154">
        <v>1</v>
      </c>
      <c r="W138" s="154">
        <v>0</v>
      </c>
      <c r="X138" s="155"/>
      <c r="Y138" s="101" t="s">
        <v>100</v>
      </c>
      <c r="Z138" s="99" t="s">
        <v>466</v>
      </c>
      <c r="AA138" s="101"/>
      <c r="AB138" s="157">
        <v>0</v>
      </c>
      <c r="AC138" s="101">
        <f t="shared" si="87"/>
        <v>0</v>
      </c>
      <c r="AD138" s="101">
        <f t="shared" si="88"/>
        <v>0</v>
      </c>
      <c r="AE138" s="155"/>
      <c r="AF138" s="99" t="s">
        <v>120</v>
      </c>
      <c r="AG138" s="154" t="s">
        <v>572</v>
      </c>
      <c r="AH138" s="156">
        <v>1</v>
      </c>
      <c r="AI138" s="156">
        <v>0</v>
      </c>
      <c r="AJ138" s="156"/>
      <c r="AK138" s="99" t="s">
        <v>120</v>
      </c>
      <c r="AL138" s="154" t="s">
        <v>130</v>
      </c>
      <c r="AM138" s="156">
        <v>5</v>
      </c>
      <c r="AN138" s="156"/>
      <c r="AP138" s="183"/>
      <c r="AQ138" s="183"/>
    </row>
    <row r="139" spans="1:43" ht="18.75" x14ac:dyDescent="0.25">
      <c r="A139" s="101" t="s">
        <v>102</v>
      </c>
      <c r="B139" s="104" t="s">
        <v>121</v>
      </c>
      <c r="C139" s="101" t="s">
        <v>53</v>
      </c>
      <c r="D139" s="101">
        <f t="shared" si="102"/>
        <v>4</v>
      </c>
      <c r="E139" s="101">
        <f t="shared" si="103"/>
        <v>1</v>
      </c>
      <c r="F139" s="154">
        <f t="shared" si="104"/>
        <v>5</v>
      </c>
      <c r="G139" s="154">
        <v>0</v>
      </c>
      <c r="H139" s="101"/>
      <c r="I139" s="154">
        <f t="shared" si="96"/>
        <v>5</v>
      </c>
      <c r="J139" s="189"/>
      <c r="K139" s="189"/>
      <c r="L139" s="189"/>
      <c r="M139" s="161">
        <f t="shared" si="89"/>
        <v>3</v>
      </c>
      <c r="N139" s="161">
        <f t="shared" si="86"/>
        <v>2</v>
      </c>
      <c r="O139" s="101"/>
      <c r="P139" s="101"/>
      <c r="Q139" s="101"/>
      <c r="R139" s="156"/>
      <c r="S139" s="101" t="s">
        <v>102</v>
      </c>
      <c r="T139" s="99" t="s">
        <v>121</v>
      </c>
      <c r="U139" s="101" t="s">
        <v>53</v>
      </c>
      <c r="V139" s="154">
        <v>2</v>
      </c>
      <c r="W139" s="154">
        <v>1</v>
      </c>
      <c r="X139" s="155"/>
      <c r="Y139" s="101" t="s">
        <v>102</v>
      </c>
      <c r="Z139" s="99" t="s">
        <v>467</v>
      </c>
      <c r="AA139" s="101"/>
      <c r="AB139" s="157">
        <v>0</v>
      </c>
      <c r="AC139" s="101">
        <f t="shared" si="87"/>
        <v>0</v>
      </c>
      <c r="AD139" s="101">
        <f t="shared" si="88"/>
        <v>0</v>
      </c>
      <c r="AE139" s="155"/>
      <c r="AF139" s="99" t="s">
        <v>121</v>
      </c>
      <c r="AG139" s="154" t="s">
        <v>572</v>
      </c>
      <c r="AH139" s="156">
        <v>1</v>
      </c>
      <c r="AI139" s="156">
        <v>0</v>
      </c>
      <c r="AJ139" s="156"/>
      <c r="AK139" s="99" t="s">
        <v>121</v>
      </c>
      <c r="AL139" s="154" t="s">
        <v>130</v>
      </c>
      <c r="AM139" s="156">
        <v>1</v>
      </c>
      <c r="AN139" s="156"/>
      <c r="AP139" s="183"/>
      <c r="AQ139" s="183"/>
    </row>
    <row r="140" spans="1:43" ht="18.75" x14ac:dyDescent="0.25">
      <c r="A140" s="101">
        <v>19.600000000000001</v>
      </c>
      <c r="B140" s="99" t="s">
        <v>123</v>
      </c>
      <c r="C140" s="101" t="s">
        <v>53</v>
      </c>
      <c r="D140" s="101">
        <f t="shared" si="102"/>
        <v>3</v>
      </c>
      <c r="E140" s="101">
        <f t="shared" si="103"/>
        <v>2</v>
      </c>
      <c r="F140" s="154">
        <f t="shared" si="104"/>
        <v>5</v>
      </c>
      <c r="G140" s="154">
        <v>0</v>
      </c>
      <c r="H140" s="101">
        <v>3</v>
      </c>
      <c r="I140" s="154">
        <f t="shared" si="96"/>
        <v>2</v>
      </c>
      <c r="J140" s="189"/>
      <c r="K140" s="189"/>
      <c r="L140" s="189"/>
      <c r="M140" s="161">
        <f t="shared" si="89"/>
        <v>1</v>
      </c>
      <c r="N140" s="161">
        <f t="shared" si="86"/>
        <v>1</v>
      </c>
      <c r="O140" s="101"/>
      <c r="P140" s="101"/>
      <c r="Q140" s="101"/>
      <c r="R140" s="156"/>
      <c r="S140" s="100" t="s">
        <v>122</v>
      </c>
      <c r="T140" s="98" t="s">
        <v>123</v>
      </c>
      <c r="U140" s="101" t="s">
        <v>53</v>
      </c>
      <c r="V140" s="154">
        <v>1</v>
      </c>
      <c r="W140" s="154">
        <v>1</v>
      </c>
      <c r="X140" s="155"/>
      <c r="Y140" s="100" t="s">
        <v>468</v>
      </c>
      <c r="Z140" s="98" t="s">
        <v>469</v>
      </c>
      <c r="AA140" s="101"/>
      <c r="AB140" s="157">
        <v>2</v>
      </c>
      <c r="AC140" s="101">
        <f t="shared" si="87"/>
        <v>1</v>
      </c>
      <c r="AD140" s="101">
        <f t="shared" si="88"/>
        <v>1</v>
      </c>
      <c r="AE140" s="155"/>
      <c r="AF140" s="98" t="s">
        <v>123</v>
      </c>
      <c r="AG140" s="154" t="s">
        <v>572</v>
      </c>
      <c r="AH140" s="156"/>
      <c r="AI140" s="156"/>
      <c r="AJ140" s="156"/>
      <c r="AK140" s="98" t="s">
        <v>123</v>
      </c>
      <c r="AL140" s="154" t="s">
        <v>130</v>
      </c>
      <c r="AM140" s="156"/>
      <c r="AN140" s="156"/>
      <c r="AP140" s="183"/>
      <c r="AQ140" s="183"/>
    </row>
    <row r="141" spans="1:43" ht="18.75" x14ac:dyDescent="0.25">
      <c r="A141" s="101" t="s">
        <v>100</v>
      </c>
      <c r="B141" s="104" t="s">
        <v>124</v>
      </c>
      <c r="C141" s="101" t="s">
        <v>53</v>
      </c>
      <c r="D141" s="101">
        <f t="shared" si="102"/>
        <v>2</v>
      </c>
      <c r="E141" s="101">
        <f t="shared" si="103"/>
        <v>0</v>
      </c>
      <c r="F141" s="154">
        <f t="shared" si="104"/>
        <v>2</v>
      </c>
      <c r="G141" s="154">
        <v>6</v>
      </c>
      <c r="H141" s="101"/>
      <c r="I141" s="154">
        <f t="shared" si="96"/>
        <v>0</v>
      </c>
      <c r="J141" s="189"/>
      <c r="K141" s="189"/>
      <c r="L141" s="189"/>
      <c r="M141" s="161">
        <f t="shared" si="89"/>
        <v>0</v>
      </c>
      <c r="N141" s="161">
        <f t="shared" si="86"/>
        <v>0</v>
      </c>
      <c r="O141" s="101"/>
      <c r="P141" s="101"/>
      <c r="Q141" s="101"/>
      <c r="R141" s="156"/>
      <c r="S141" s="101" t="s">
        <v>100</v>
      </c>
      <c r="T141" s="99" t="s">
        <v>124</v>
      </c>
      <c r="U141" s="101" t="s">
        <v>53</v>
      </c>
      <c r="V141" s="154">
        <v>1</v>
      </c>
      <c r="W141" s="154">
        <v>0</v>
      </c>
      <c r="X141" s="155"/>
      <c r="Y141" s="101" t="s">
        <v>100</v>
      </c>
      <c r="Z141" s="99" t="s">
        <v>470</v>
      </c>
      <c r="AA141" s="101"/>
      <c r="AB141" s="157">
        <v>0</v>
      </c>
      <c r="AC141" s="101">
        <f t="shared" si="87"/>
        <v>0</v>
      </c>
      <c r="AD141" s="101">
        <f t="shared" si="88"/>
        <v>0</v>
      </c>
      <c r="AE141" s="155"/>
      <c r="AF141" s="99" t="s">
        <v>124</v>
      </c>
      <c r="AG141" s="154" t="s">
        <v>572</v>
      </c>
      <c r="AH141" s="156">
        <v>1</v>
      </c>
      <c r="AI141" s="156">
        <v>0</v>
      </c>
      <c r="AJ141" s="156"/>
      <c r="AK141" s="99" t="s">
        <v>124</v>
      </c>
      <c r="AL141" s="154" t="s">
        <v>130</v>
      </c>
      <c r="AM141" s="156"/>
      <c r="AN141" s="156"/>
      <c r="AP141" s="183"/>
      <c r="AQ141" s="183"/>
    </row>
    <row r="142" spans="1:43" ht="18.75" x14ac:dyDescent="0.25">
      <c r="A142" s="101" t="s">
        <v>102</v>
      </c>
      <c r="B142" s="104" t="s">
        <v>125</v>
      </c>
      <c r="C142" s="101" t="s">
        <v>53</v>
      </c>
      <c r="D142" s="101">
        <f t="shared" si="102"/>
        <v>6</v>
      </c>
      <c r="E142" s="101">
        <f t="shared" si="103"/>
        <v>2</v>
      </c>
      <c r="F142" s="154">
        <f t="shared" si="104"/>
        <v>8</v>
      </c>
      <c r="G142" s="154">
        <v>0</v>
      </c>
      <c r="H142" s="101"/>
      <c r="I142" s="154">
        <f t="shared" si="96"/>
        <v>8</v>
      </c>
      <c r="J142" s="189"/>
      <c r="K142" s="189"/>
      <c r="L142" s="189"/>
      <c r="M142" s="161">
        <f t="shared" si="89"/>
        <v>4</v>
      </c>
      <c r="N142" s="161">
        <f t="shared" si="86"/>
        <v>4</v>
      </c>
      <c r="O142" s="101"/>
      <c r="P142" s="101"/>
      <c r="Q142" s="101"/>
      <c r="R142" s="156"/>
      <c r="S142" s="101" t="s">
        <v>102</v>
      </c>
      <c r="T142" s="99" t="s">
        <v>125</v>
      </c>
      <c r="U142" s="101" t="s">
        <v>53</v>
      </c>
      <c r="V142" s="154">
        <v>3</v>
      </c>
      <c r="W142" s="154">
        <v>1</v>
      </c>
      <c r="X142" s="155"/>
      <c r="Y142" s="101" t="s">
        <v>102</v>
      </c>
      <c r="Z142" s="99" t="s">
        <v>471</v>
      </c>
      <c r="AA142" s="101"/>
      <c r="AB142" s="157">
        <v>2</v>
      </c>
      <c r="AC142" s="101">
        <f t="shared" si="87"/>
        <v>1</v>
      </c>
      <c r="AD142" s="101">
        <f t="shared" si="88"/>
        <v>1</v>
      </c>
      <c r="AE142" s="155"/>
      <c r="AF142" s="99" t="s">
        <v>125</v>
      </c>
      <c r="AG142" s="154" t="s">
        <v>572</v>
      </c>
      <c r="AH142" s="156">
        <v>1</v>
      </c>
      <c r="AI142" s="156">
        <v>0</v>
      </c>
      <c r="AJ142" s="156"/>
      <c r="AK142" s="99" t="s">
        <v>125</v>
      </c>
      <c r="AL142" s="154" t="s">
        <v>130</v>
      </c>
      <c r="AM142" s="156"/>
      <c r="AN142" s="156"/>
      <c r="AP142" s="183"/>
      <c r="AQ142" s="183"/>
    </row>
    <row r="143" spans="1:43" ht="18.75" x14ac:dyDescent="0.25">
      <c r="A143" s="101">
        <v>19.7</v>
      </c>
      <c r="B143" s="99" t="s">
        <v>127</v>
      </c>
      <c r="C143" s="101" t="s">
        <v>53</v>
      </c>
      <c r="D143" s="101">
        <f t="shared" si="102"/>
        <v>0</v>
      </c>
      <c r="E143" s="101">
        <f t="shared" si="103"/>
        <v>0</v>
      </c>
      <c r="F143" s="154">
        <f t="shared" si="104"/>
        <v>0</v>
      </c>
      <c r="G143" s="154">
        <v>8</v>
      </c>
      <c r="H143" s="101"/>
      <c r="I143" s="154">
        <f t="shared" si="96"/>
        <v>0</v>
      </c>
      <c r="J143" s="189"/>
      <c r="K143" s="189"/>
      <c r="L143" s="189"/>
      <c r="M143" s="161">
        <f t="shared" si="89"/>
        <v>0</v>
      </c>
      <c r="N143" s="161">
        <f t="shared" si="86"/>
        <v>0</v>
      </c>
      <c r="O143" s="101"/>
      <c r="P143" s="101"/>
      <c r="Q143" s="101"/>
      <c r="R143" s="156"/>
      <c r="S143" s="100" t="s">
        <v>126</v>
      </c>
      <c r="T143" s="98" t="s">
        <v>127</v>
      </c>
      <c r="U143" s="101" t="s">
        <v>53</v>
      </c>
      <c r="V143" s="154">
        <v>0</v>
      </c>
      <c r="W143" s="154">
        <v>0</v>
      </c>
      <c r="X143" s="155"/>
      <c r="Y143" s="100" t="s">
        <v>472</v>
      </c>
      <c r="Z143" s="98" t="s">
        <v>127</v>
      </c>
      <c r="AA143" s="101"/>
      <c r="AB143" s="157">
        <v>0</v>
      </c>
      <c r="AC143" s="101">
        <f t="shared" si="87"/>
        <v>0</v>
      </c>
      <c r="AD143" s="101">
        <f t="shared" si="88"/>
        <v>0</v>
      </c>
      <c r="AE143" s="155"/>
      <c r="AF143" s="98" t="s">
        <v>127</v>
      </c>
      <c r="AG143" s="154" t="s">
        <v>572</v>
      </c>
      <c r="AH143" s="156"/>
      <c r="AI143" s="156"/>
      <c r="AJ143" s="156"/>
      <c r="AK143" s="98" t="s">
        <v>127</v>
      </c>
      <c r="AL143" s="154" t="s">
        <v>130</v>
      </c>
      <c r="AM143" s="156"/>
      <c r="AN143" s="156"/>
      <c r="AP143" s="183"/>
      <c r="AQ143" s="183"/>
    </row>
    <row r="144" spans="1:43" ht="18.75" x14ac:dyDescent="0.25">
      <c r="A144" s="101" t="s">
        <v>100</v>
      </c>
      <c r="B144" s="104" t="s">
        <v>128</v>
      </c>
      <c r="C144" s="101" t="s">
        <v>53</v>
      </c>
      <c r="D144" s="101">
        <f t="shared" si="102"/>
        <v>1</v>
      </c>
      <c r="E144" s="101">
        <f t="shared" si="103"/>
        <v>1</v>
      </c>
      <c r="F144" s="154">
        <f t="shared" si="104"/>
        <v>2</v>
      </c>
      <c r="G144" s="154">
        <v>5</v>
      </c>
      <c r="H144" s="101"/>
      <c r="I144" s="154">
        <f t="shared" si="96"/>
        <v>0</v>
      </c>
      <c r="J144" s="189"/>
      <c r="K144" s="189"/>
      <c r="L144" s="189"/>
      <c r="M144" s="161">
        <f t="shared" si="89"/>
        <v>0</v>
      </c>
      <c r="N144" s="161">
        <f t="shared" si="86"/>
        <v>0</v>
      </c>
      <c r="O144" s="101"/>
      <c r="P144" s="101"/>
      <c r="Q144" s="101"/>
      <c r="R144" s="156"/>
      <c r="S144" s="101" t="s">
        <v>100</v>
      </c>
      <c r="T144" s="99" t="s">
        <v>128</v>
      </c>
      <c r="U144" s="101" t="s">
        <v>53</v>
      </c>
      <c r="V144" s="154">
        <v>0</v>
      </c>
      <c r="W144" s="154">
        <v>0</v>
      </c>
      <c r="X144" s="155"/>
      <c r="Y144" s="101" t="s">
        <v>100</v>
      </c>
      <c r="Z144" s="99" t="s">
        <v>473</v>
      </c>
      <c r="AA144" s="101"/>
      <c r="AB144" s="157">
        <v>0</v>
      </c>
      <c r="AC144" s="101">
        <f t="shared" si="87"/>
        <v>0</v>
      </c>
      <c r="AD144" s="101">
        <f t="shared" si="88"/>
        <v>0</v>
      </c>
      <c r="AE144" s="155"/>
      <c r="AF144" s="99" t="s">
        <v>128</v>
      </c>
      <c r="AG144" s="154" t="s">
        <v>572</v>
      </c>
      <c r="AH144" s="156">
        <v>0</v>
      </c>
      <c r="AI144" s="156">
        <v>0</v>
      </c>
      <c r="AJ144" s="156"/>
      <c r="AK144" s="99" t="s">
        <v>128</v>
      </c>
      <c r="AL144" s="154" t="s">
        <v>130</v>
      </c>
      <c r="AM144" s="156">
        <v>1</v>
      </c>
      <c r="AN144" s="156">
        <v>1</v>
      </c>
      <c r="AP144" s="183"/>
      <c r="AQ144" s="183"/>
    </row>
    <row r="145" spans="1:43" ht="18.75" x14ac:dyDescent="0.25">
      <c r="A145" s="101">
        <v>19.8</v>
      </c>
      <c r="B145" s="99" t="s">
        <v>573</v>
      </c>
      <c r="C145" s="101" t="s">
        <v>53</v>
      </c>
      <c r="D145" s="101">
        <f t="shared" si="102"/>
        <v>0</v>
      </c>
      <c r="E145" s="101">
        <f t="shared" si="103"/>
        <v>0</v>
      </c>
      <c r="F145" s="154">
        <f t="shared" si="104"/>
        <v>0</v>
      </c>
      <c r="G145" s="154">
        <v>1</v>
      </c>
      <c r="H145" s="101"/>
      <c r="I145" s="154">
        <f t="shared" si="96"/>
        <v>0</v>
      </c>
      <c r="J145" s="189"/>
      <c r="K145" s="189"/>
      <c r="L145" s="189"/>
      <c r="M145" s="161">
        <f t="shared" si="89"/>
        <v>0</v>
      </c>
      <c r="N145" s="161">
        <f t="shared" ref="N145:N175" si="105">I145-M145</f>
        <v>0</v>
      </c>
      <c r="O145" s="101"/>
      <c r="P145" s="101"/>
      <c r="Q145" s="101"/>
      <c r="R145" s="156"/>
      <c r="S145" s="101"/>
      <c r="T145" s="99"/>
      <c r="U145" s="101"/>
      <c r="V145" s="154"/>
      <c r="W145" s="154"/>
      <c r="X145" s="155"/>
      <c r="Y145" s="101"/>
      <c r="Z145" s="99"/>
      <c r="AA145" s="101"/>
      <c r="AB145" s="157"/>
      <c r="AC145" s="101">
        <f t="shared" ref="AC145:AC171" si="106">ROUNDUP(AB145/2,0)</f>
        <v>0</v>
      </c>
      <c r="AD145" s="101">
        <f t="shared" ref="AD145:AD171" si="107">AB145-AC145</f>
        <v>0</v>
      </c>
      <c r="AE145" s="155"/>
      <c r="AF145" s="99"/>
      <c r="AG145" s="154"/>
      <c r="AH145" s="156"/>
      <c r="AI145" s="156"/>
      <c r="AJ145" s="156"/>
      <c r="AK145" s="98" t="s">
        <v>573</v>
      </c>
      <c r="AL145" s="154"/>
      <c r="AM145" s="156"/>
      <c r="AN145" s="156"/>
      <c r="AP145" s="183"/>
      <c r="AQ145" s="183"/>
    </row>
    <row r="146" spans="1:43" ht="18.75" x14ac:dyDescent="0.25">
      <c r="A146" s="101" t="s">
        <v>100</v>
      </c>
      <c r="B146" s="104" t="s">
        <v>349</v>
      </c>
      <c r="C146" s="101" t="s">
        <v>53</v>
      </c>
      <c r="D146" s="101">
        <f t="shared" si="102"/>
        <v>0</v>
      </c>
      <c r="E146" s="101">
        <f t="shared" si="103"/>
        <v>1</v>
      </c>
      <c r="F146" s="154">
        <f t="shared" si="104"/>
        <v>1</v>
      </c>
      <c r="G146" s="154">
        <v>0</v>
      </c>
      <c r="H146" s="101"/>
      <c r="I146" s="154">
        <f t="shared" si="96"/>
        <v>1</v>
      </c>
      <c r="J146" s="189"/>
      <c r="K146" s="189"/>
      <c r="L146" s="189"/>
      <c r="M146" s="161">
        <f t="shared" ref="M146:M175" si="108">ROUND(I146/2,0)</f>
        <v>1</v>
      </c>
      <c r="N146" s="161">
        <f t="shared" si="105"/>
        <v>0</v>
      </c>
      <c r="O146" s="101"/>
      <c r="P146" s="101"/>
      <c r="Q146" s="101"/>
      <c r="R146" s="156"/>
      <c r="S146" s="101"/>
      <c r="T146" s="99"/>
      <c r="U146" s="101"/>
      <c r="V146" s="154"/>
      <c r="W146" s="154"/>
      <c r="X146" s="155"/>
      <c r="Y146" s="101"/>
      <c r="Z146" s="99"/>
      <c r="AA146" s="101"/>
      <c r="AB146" s="157"/>
      <c r="AC146" s="101">
        <f t="shared" si="106"/>
        <v>0</v>
      </c>
      <c r="AD146" s="101">
        <f t="shared" si="107"/>
        <v>0</v>
      </c>
      <c r="AE146" s="155"/>
      <c r="AF146" s="99"/>
      <c r="AG146" s="154"/>
      <c r="AH146" s="156"/>
      <c r="AI146" s="156"/>
      <c r="AJ146" s="156"/>
      <c r="AK146" s="99" t="s">
        <v>349</v>
      </c>
      <c r="AL146" s="154"/>
      <c r="AM146" s="156"/>
      <c r="AN146" s="156">
        <v>1</v>
      </c>
      <c r="AP146" s="183"/>
      <c r="AQ146" s="183"/>
    </row>
    <row r="147" spans="1:43" ht="18.75" x14ac:dyDescent="0.25">
      <c r="A147" s="101" t="s">
        <v>102</v>
      </c>
      <c r="B147" s="104" t="s">
        <v>117</v>
      </c>
      <c r="C147" s="101" t="s">
        <v>53</v>
      </c>
      <c r="D147" s="101">
        <f t="shared" si="102"/>
        <v>0</v>
      </c>
      <c r="E147" s="101">
        <f t="shared" si="103"/>
        <v>0</v>
      </c>
      <c r="F147" s="154">
        <f t="shared" si="104"/>
        <v>0</v>
      </c>
      <c r="G147" s="154">
        <v>0</v>
      </c>
      <c r="H147" s="101"/>
      <c r="I147" s="154">
        <f t="shared" si="96"/>
        <v>0</v>
      </c>
      <c r="J147" s="189"/>
      <c r="K147" s="189"/>
      <c r="L147" s="189"/>
      <c r="M147" s="161">
        <f t="shared" si="108"/>
        <v>0</v>
      </c>
      <c r="N147" s="161">
        <f t="shared" si="105"/>
        <v>0</v>
      </c>
      <c r="O147" s="101"/>
      <c r="P147" s="101"/>
      <c r="Q147" s="101"/>
      <c r="R147" s="156"/>
      <c r="S147" s="101"/>
      <c r="T147" s="99"/>
      <c r="U147" s="101"/>
      <c r="V147" s="154"/>
      <c r="W147" s="154"/>
      <c r="X147" s="155"/>
      <c r="Y147" s="101"/>
      <c r="Z147" s="99"/>
      <c r="AA147" s="101"/>
      <c r="AB147" s="157"/>
      <c r="AC147" s="101">
        <f t="shared" si="106"/>
        <v>0</v>
      </c>
      <c r="AD147" s="101">
        <f t="shared" si="107"/>
        <v>0</v>
      </c>
      <c r="AE147" s="155"/>
      <c r="AF147" s="99"/>
      <c r="AG147" s="154"/>
      <c r="AH147" s="156"/>
      <c r="AI147" s="156"/>
      <c r="AJ147" s="156"/>
      <c r="AK147" s="99" t="s">
        <v>117</v>
      </c>
      <c r="AL147" s="154"/>
      <c r="AM147" s="156"/>
      <c r="AN147" s="156"/>
      <c r="AP147" s="183"/>
      <c r="AQ147" s="183"/>
    </row>
    <row r="148" spans="1:43" ht="18.75" x14ac:dyDescent="0.25">
      <c r="A148" s="101">
        <v>19.899999999999999</v>
      </c>
      <c r="B148" s="99" t="s">
        <v>574</v>
      </c>
      <c r="C148" s="101" t="s">
        <v>53</v>
      </c>
      <c r="D148" s="101">
        <f t="shared" si="102"/>
        <v>0</v>
      </c>
      <c r="E148" s="101">
        <f t="shared" si="103"/>
        <v>0</v>
      </c>
      <c r="F148" s="154">
        <f t="shared" si="104"/>
        <v>0</v>
      </c>
      <c r="G148" s="154">
        <v>5</v>
      </c>
      <c r="H148" s="101">
        <v>2</v>
      </c>
      <c r="I148" s="154">
        <f t="shared" si="96"/>
        <v>0</v>
      </c>
      <c r="J148" s="189"/>
      <c r="K148" s="189"/>
      <c r="L148" s="189"/>
      <c r="M148" s="161">
        <f t="shared" si="108"/>
        <v>0</v>
      </c>
      <c r="N148" s="161">
        <f t="shared" si="105"/>
        <v>0</v>
      </c>
      <c r="O148" s="101"/>
      <c r="P148" s="101"/>
      <c r="Q148" s="101"/>
      <c r="R148" s="156"/>
      <c r="S148" s="101"/>
      <c r="T148" s="99"/>
      <c r="U148" s="101"/>
      <c r="V148" s="154"/>
      <c r="W148" s="154"/>
      <c r="X148" s="155"/>
      <c r="Y148" s="101"/>
      <c r="Z148" s="99"/>
      <c r="AA148" s="101"/>
      <c r="AB148" s="157"/>
      <c r="AC148" s="101">
        <f t="shared" si="106"/>
        <v>0</v>
      </c>
      <c r="AD148" s="101">
        <f t="shared" si="107"/>
        <v>0</v>
      </c>
      <c r="AE148" s="155"/>
      <c r="AF148" s="99"/>
      <c r="AG148" s="154"/>
      <c r="AH148" s="156"/>
      <c r="AI148" s="156"/>
      <c r="AJ148" s="156"/>
      <c r="AK148" s="98" t="s">
        <v>574</v>
      </c>
      <c r="AL148" s="154"/>
      <c r="AM148" s="156"/>
      <c r="AN148" s="156"/>
      <c r="AP148" s="183"/>
      <c r="AQ148" s="183"/>
    </row>
    <row r="149" spans="1:43" ht="18.75" x14ac:dyDescent="0.25">
      <c r="A149" s="101" t="s">
        <v>100</v>
      </c>
      <c r="B149" s="104" t="s">
        <v>353</v>
      </c>
      <c r="C149" s="101" t="s">
        <v>53</v>
      </c>
      <c r="D149" s="101">
        <f t="shared" si="102"/>
        <v>0</v>
      </c>
      <c r="E149" s="101">
        <f t="shared" si="103"/>
        <v>0</v>
      </c>
      <c r="F149" s="154">
        <f t="shared" si="104"/>
        <v>0</v>
      </c>
      <c r="G149" s="154">
        <v>2</v>
      </c>
      <c r="H149" s="101"/>
      <c r="I149" s="154">
        <f t="shared" si="96"/>
        <v>0</v>
      </c>
      <c r="J149" s="189"/>
      <c r="K149" s="189"/>
      <c r="L149" s="189"/>
      <c r="M149" s="161">
        <f t="shared" si="108"/>
        <v>0</v>
      </c>
      <c r="N149" s="161">
        <f t="shared" si="105"/>
        <v>0</v>
      </c>
      <c r="O149" s="101"/>
      <c r="P149" s="101"/>
      <c r="Q149" s="101"/>
      <c r="R149" s="156"/>
      <c r="S149" s="101"/>
      <c r="T149" s="99"/>
      <c r="U149" s="101"/>
      <c r="V149" s="154"/>
      <c r="W149" s="154"/>
      <c r="X149" s="155"/>
      <c r="Y149" s="101"/>
      <c r="Z149" s="99"/>
      <c r="AA149" s="101"/>
      <c r="AB149" s="157"/>
      <c r="AC149" s="101">
        <f t="shared" si="106"/>
        <v>0</v>
      </c>
      <c r="AD149" s="101">
        <f t="shared" si="107"/>
        <v>0</v>
      </c>
      <c r="AE149" s="155"/>
      <c r="AF149" s="99"/>
      <c r="AG149" s="154"/>
      <c r="AH149" s="156"/>
      <c r="AI149" s="156"/>
      <c r="AJ149" s="156"/>
      <c r="AK149" s="99" t="s">
        <v>353</v>
      </c>
      <c r="AL149" s="154"/>
      <c r="AM149" s="156"/>
      <c r="AN149" s="156"/>
      <c r="AP149" s="183"/>
      <c r="AQ149" s="183"/>
    </row>
    <row r="150" spans="1:43" ht="18.75" x14ac:dyDescent="0.25">
      <c r="A150" s="101" t="s">
        <v>102</v>
      </c>
      <c r="B150" s="104" t="s">
        <v>354</v>
      </c>
      <c r="C150" s="101" t="s">
        <v>53</v>
      </c>
      <c r="D150" s="101">
        <f t="shared" si="102"/>
        <v>0</v>
      </c>
      <c r="E150" s="101">
        <f t="shared" si="103"/>
        <v>0</v>
      </c>
      <c r="F150" s="154">
        <f t="shared" si="104"/>
        <v>0</v>
      </c>
      <c r="G150" s="154">
        <v>2</v>
      </c>
      <c r="H150" s="101">
        <v>2</v>
      </c>
      <c r="I150" s="154">
        <f t="shared" si="96"/>
        <v>0</v>
      </c>
      <c r="J150" s="189"/>
      <c r="K150" s="189"/>
      <c r="L150" s="189"/>
      <c r="M150" s="161">
        <f t="shared" si="108"/>
        <v>0</v>
      </c>
      <c r="N150" s="161">
        <f t="shared" si="105"/>
        <v>0</v>
      </c>
      <c r="O150" s="101"/>
      <c r="P150" s="101"/>
      <c r="Q150" s="101"/>
      <c r="R150" s="156"/>
      <c r="S150" s="101"/>
      <c r="T150" s="99"/>
      <c r="U150" s="101"/>
      <c r="V150" s="154"/>
      <c r="W150" s="154"/>
      <c r="X150" s="155"/>
      <c r="Y150" s="101"/>
      <c r="Z150" s="99"/>
      <c r="AA150" s="101"/>
      <c r="AB150" s="157"/>
      <c r="AC150" s="101">
        <f t="shared" si="106"/>
        <v>0</v>
      </c>
      <c r="AD150" s="101">
        <f t="shared" si="107"/>
        <v>0</v>
      </c>
      <c r="AE150" s="155"/>
      <c r="AF150" s="99"/>
      <c r="AG150" s="154"/>
      <c r="AH150" s="156"/>
      <c r="AI150" s="156"/>
      <c r="AJ150" s="156"/>
      <c r="AK150" s="99" t="s">
        <v>354</v>
      </c>
      <c r="AL150" s="154"/>
      <c r="AM150" s="156"/>
      <c r="AN150" s="156"/>
      <c r="AP150" s="183"/>
      <c r="AQ150" s="183"/>
    </row>
    <row r="151" spans="1:43" ht="18.75" x14ac:dyDescent="0.25">
      <c r="A151" s="101">
        <v>19.100000000000001</v>
      </c>
      <c r="B151" s="99" t="s">
        <v>575</v>
      </c>
      <c r="C151" s="101" t="s">
        <v>53</v>
      </c>
      <c r="D151" s="101">
        <f t="shared" si="102"/>
        <v>0</v>
      </c>
      <c r="E151" s="101">
        <f t="shared" si="103"/>
        <v>0</v>
      </c>
      <c r="F151" s="154">
        <f t="shared" si="104"/>
        <v>0</v>
      </c>
      <c r="G151" s="154">
        <v>4</v>
      </c>
      <c r="H151" s="101">
        <v>4</v>
      </c>
      <c r="I151" s="154">
        <f t="shared" si="96"/>
        <v>0</v>
      </c>
      <c r="J151" s="189"/>
      <c r="K151" s="189"/>
      <c r="L151" s="189"/>
      <c r="M151" s="161">
        <f t="shared" si="108"/>
        <v>0</v>
      </c>
      <c r="N151" s="161">
        <f t="shared" si="105"/>
        <v>0</v>
      </c>
      <c r="O151" s="101"/>
      <c r="P151" s="101"/>
      <c r="Q151" s="101"/>
      <c r="R151" s="156"/>
      <c r="S151" s="101"/>
      <c r="T151" s="99"/>
      <c r="U151" s="101"/>
      <c r="V151" s="154"/>
      <c r="W151" s="154"/>
      <c r="X151" s="155"/>
      <c r="Y151" s="101"/>
      <c r="Z151" s="99"/>
      <c r="AA151" s="101"/>
      <c r="AB151" s="157"/>
      <c r="AC151" s="101">
        <f t="shared" si="106"/>
        <v>0</v>
      </c>
      <c r="AD151" s="101">
        <f t="shared" si="107"/>
        <v>0</v>
      </c>
      <c r="AE151" s="155"/>
      <c r="AF151" s="99"/>
      <c r="AG151" s="154"/>
      <c r="AH151" s="156"/>
      <c r="AI151" s="156"/>
      <c r="AJ151" s="156"/>
      <c r="AK151" s="98" t="s">
        <v>575</v>
      </c>
      <c r="AL151" s="154"/>
      <c r="AM151" s="156"/>
      <c r="AN151" s="156"/>
      <c r="AP151" s="183"/>
      <c r="AQ151" s="183"/>
    </row>
    <row r="152" spans="1:43" ht="18.75" x14ac:dyDescent="0.25">
      <c r="A152" s="101" t="s">
        <v>100</v>
      </c>
      <c r="B152" s="104" t="s">
        <v>356</v>
      </c>
      <c r="C152" s="101" t="s">
        <v>53</v>
      </c>
      <c r="D152" s="101">
        <f t="shared" si="102"/>
        <v>0</v>
      </c>
      <c r="E152" s="101">
        <f t="shared" si="103"/>
        <v>0</v>
      </c>
      <c r="F152" s="154">
        <f t="shared" si="104"/>
        <v>0</v>
      </c>
      <c r="G152" s="154">
        <v>0</v>
      </c>
      <c r="H152" s="101"/>
      <c r="I152" s="154">
        <f t="shared" si="96"/>
        <v>0</v>
      </c>
      <c r="J152" s="189"/>
      <c r="K152" s="189"/>
      <c r="L152" s="189"/>
      <c r="M152" s="161">
        <f t="shared" si="108"/>
        <v>0</v>
      </c>
      <c r="N152" s="161">
        <f t="shared" si="105"/>
        <v>0</v>
      </c>
      <c r="O152" s="101"/>
      <c r="P152" s="101"/>
      <c r="Q152" s="101"/>
      <c r="R152" s="156"/>
      <c r="S152" s="101"/>
      <c r="T152" s="99"/>
      <c r="U152" s="101"/>
      <c r="V152" s="154"/>
      <c r="W152" s="154"/>
      <c r="X152" s="155"/>
      <c r="Y152" s="101"/>
      <c r="Z152" s="99"/>
      <c r="AA152" s="101"/>
      <c r="AB152" s="157"/>
      <c r="AC152" s="101">
        <f t="shared" si="106"/>
        <v>0</v>
      </c>
      <c r="AD152" s="101">
        <f t="shared" si="107"/>
        <v>0</v>
      </c>
      <c r="AE152" s="155"/>
      <c r="AF152" s="99"/>
      <c r="AG152" s="154"/>
      <c r="AH152" s="156"/>
      <c r="AI152" s="156"/>
      <c r="AJ152" s="156"/>
      <c r="AK152" s="99" t="s">
        <v>356</v>
      </c>
      <c r="AL152" s="154"/>
      <c r="AM152" s="156"/>
      <c r="AN152" s="156"/>
      <c r="AP152" s="183"/>
      <c r="AQ152" s="183"/>
    </row>
    <row r="153" spans="1:43" ht="18.75" x14ac:dyDescent="0.25">
      <c r="A153" s="101" t="s">
        <v>102</v>
      </c>
      <c r="B153" s="104" t="s">
        <v>357</v>
      </c>
      <c r="C153" s="101" t="s">
        <v>53</v>
      </c>
      <c r="D153" s="101">
        <f t="shared" si="102"/>
        <v>0</v>
      </c>
      <c r="E153" s="101">
        <f t="shared" si="103"/>
        <v>0</v>
      </c>
      <c r="F153" s="154">
        <f t="shared" si="104"/>
        <v>0</v>
      </c>
      <c r="G153" s="154">
        <v>0</v>
      </c>
      <c r="H153" s="101">
        <v>2</v>
      </c>
      <c r="I153" s="154">
        <f t="shared" si="96"/>
        <v>0</v>
      </c>
      <c r="J153" s="189"/>
      <c r="K153" s="189"/>
      <c r="L153" s="189"/>
      <c r="M153" s="161">
        <f t="shared" si="108"/>
        <v>0</v>
      </c>
      <c r="N153" s="161">
        <f t="shared" si="105"/>
        <v>0</v>
      </c>
      <c r="O153" s="101"/>
      <c r="P153" s="101"/>
      <c r="Q153" s="101"/>
      <c r="R153" s="156"/>
      <c r="S153" s="101"/>
      <c r="T153" s="98"/>
      <c r="U153" s="101"/>
      <c r="V153" s="154"/>
      <c r="W153" s="154"/>
      <c r="X153" s="155"/>
      <c r="Y153" s="101"/>
      <c r="Z153" s="98"/>
      <c r="AA153" s="101"/>
      <c r="AB153" s="157"/>
      <c r="AC153" s="101">
        <f t="shared" si="106"/>
        <v>0</v>
      </c>
      <c r="AD153" s="101">
        <f t="shared" si="107"/>
        <v>0</v>
      </c>
      <c r="AE153" s="155"/>
      <c r="AF153" s="99"/>
      <c r="AG153" s="154"/>
      <c r="AH153" s="156"/>
      <c r="AI153" s="156"/>
      <c r="AJ153" s="156"/>
      <c r="AK153" s="99" t="s">
        <v>357</v>
      </c>
      <c r="AL153" s="154"/>
      <c r="AM153" s="156"/>
      <c r="AN153" s="156"/>
      <c r="AP153" s="183"/>
      <c r="AQ153" s="183"/>
    </row>
    <row r="154" spans="1:43" ht="18.75" x14ac:dyDescent="0.25">
      <c r="A154" s="100">
        <v>19</v>
      </c>
      <c r="B154" s="98" t="s">
        <v>706</v>
      </c>
      <c r="C154" s="101" t="s">
        <v>130</v>
      </c>
      <c r="D154" s="190" t="s">
        <v>647</v>
      </c>
      <c r="E154" s="191"/>
      <c r="F154" s="191"/>
      <c r="G154" s="191"/>
      <c r="H154" s="192"/>
      <c r="I154" s="154">
        <f>'Annexure - I Tower Material'!K36</f>
        <v>85.1</v>
      </c>
      <c r="J154" s="161">
        <v>90371.05</v>
      </c>
      <c r="K154" s="161">
        <f t="shared" ref="K154:K160" si="109">J154*18%</f>
        <v>16266.789000000001</v>
      </c>
      <c r="L154" s="161">
        <f t="shared" ref="L154:L160" si="110">K154+J154</f>
        <v>106637.83900000001</v>
      </c>
      <c r="M154" s="161">
        <f t="shared" si="108"/>
        <v>43</v>
      </c>
      <c r="N154" s="161">
        <f t="shared" si="105"/>
        <v>42.099999999999994</v>
      </c>
      <c r="O154" s="161">
        <f t="shared" ref="O154:O170" si="111">M154*L154</f>
        <v>4585427.0770000005</v>
      </c>
      <c r="P154" s="181">
        <f t="shared" ref="P154:P170" si="112">N154*L154</f>
        <v>4489453.0219000001</v>
      </c>
      <c r="Q154" s="161" t="s">
        <v>761</v>
      </c>
      <c r="R154" s="156"/>
      <c r="S154" s="101"/>
      <c r="T154" s="98"/>
      <c r="U154" s="101"/>
      <c r="V154" s="154"/>
      <c r="W154" s="154"/>
      <c r="X154" s="155"/>
      <c r="Y154" s="101"/>
      <c r="Z154" s="98"/>
      <c r="AA154" s="101"/>
      <c r="AB154" s="157"/>
      <c r="AE154" s="155"/>
      <c r="AF154" s="99"/>
      <c r="AG154" s="154"/>
      <c r="AH154" s="156"/>
      <c r="AI154" s="156"/>
      <c r="AJ154" s="156"/>
      <c r="AK154" s="106"/>
      <c r="AL154" s="154"/>
      <c r="AM154" s="156"/>
      <c r="AN154" s="156"/>
      <c r="AP154" s="183"/>
      <c r="AQ154" s="183"/>
    </row>
    <row r="155" spans="1:43" ht="18.75" x14ac:dyDescent="0.25">
      <c r="A155" s="100">
        <v>20</v>
      </c>
      <c r="B155" s="105" t="s">
        <v>323</v>
      </c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01"/>
      <c r="R155" s="156"/>
      <c r="S155" s="101"/>
      <c r="T155" s="98"/>
      <c r="U155" s="101"/>
      <c r="V155" s="154"/>
      <c r="W155" s="154"/>
      <c r="X155" s="155"/>
      <c r="Y155" s="101"/>
      <c r="Z155" s="98"/>
      <c r="AA155" s="101"/>
      <c r="AB155" s="157"/>
      <c r="AC155" s="101">
        <f t="shared" si="106"/>
        <v>0</v>
      </c>
      <c r="AD155" s="101">
        <f t="shared" si="107"/>
        <v>0</v>
      </c>
      <c r="AE155" s="155"/>
      <c r="AF155" s="99"/>
      <c r="AG155" s="154"/>
      <c r="AH155" s="156"/>
      <c r="AI155" s="156"/>
      <c r="AJ155" s="156"/>
      <c r="AK155" s="105" t="s">
        <v>323</v>
      </c>
      <c r="AL155" s="154"/>
      <c r="AM155" s="156"/>
      <c r="AN155" s="156"/>
      <c r="AP155" s="183"/>
      <c r="AQ155" s="183"/>
    </row>
    <row r="156" spans="1:43" ht="18.75" x14ac:dyDescent="0.25">
      <c r="A156" s="101">
        <v>20.100000000000001</v>
      </c>
      <c r="B156" s="106" t="s">
        <v>635</v>
      </c>
      <c r="C156" s="101" t="s">
        <v>130</v>
      </c>
      <c r="D156" s="101"/>
      <c r="E156" s="101">
        <f>W156+AD156+AI156+AN156</f>
        <v>6</v>
      </c>
      <c r="F156" s="154">
        <f>D156+E156</f>
        <v>6</v>
      </c>
      <c r="G156" s="154"/>
      <c r="H156" s="101"/>
      <c r="I156" s="154">
        <f t="shared" si="96"/>
        <v>6</v>
      </c>
      <c r="J156" s="189"/>
      <c r="K156" s="161">
        <f t="shared" si="109"/>
        <v>0</v>
      </c>
      <c r="L156" s="161">
        <f t="shared" si="110"/>
        <v>0</v>
      </c>
      <c r="M156" s="161">
        <f t="shared" si="108"/>
        <v>3</v>
      </c>
      <c r="N156" s="161">
        <f t="shared" si="105"/>
        <v>3</v>
      </c>
      <c r="O156" s="161">
        <f t="shared" si="111"/>
        <v>0</v>
      </c>
      <c r="P156" s="181">
        <f t="shared" si="112"/>
        <v>0</v>
      </c>
      <c r="Q156" s="101"/>
      <c r="R156" s="156"/>
      <c r="S156" s="101"/>
      <c r="T156" s="98"/>
      <c r="U156" s="101"/>
      <c r="V156" s="154"/>
      <c r="W156" s="154"/>
      <c r="X156" s="155"/>
      <c r="Y156" s="101"/>
      <c r="Z156" s="98"/>
      <c r="AA156" s="101"/>
      <c r="AB156" s="157"/>
      <c r="AC156" s="101">
        <f t="shared" si="106"/>
        <v>0</v>
      </c>
      <c r="AD156" s="101">
        <f t="shared" si="107"/>
        <v>0</v>
      </c>
      <c r="AE156" s="155"/>
      <c r="AF156" s="99"/>
      <c r="AG156" s="154"/>
      <c r="AH156" s="156"/>
      <c r="AI156" s="156"/>
      <c r="AJ156" s="156"/>
      <c r="AK156" s="106" t="s">
        <v>635</v>
      </c>
      <c r="AL156" s="154" t="s">
        <v>130</v>
      </c>
      <c r="AM156" s="156">
        <v>10</v>
      </c>
      <c r="AN156" s="156">
        <v>6</v>
      </c>
      <c r="AP156" s="183"/>
      <c r="AQ156" s="183"/>
    </row>
    <row r="157" spans="1:43" ht="18.75" x14ac:dyDescent="0.25">
      <c r="A157" s="101">
        <v>20.2</v>
      </c>
      <c r="B157" s="106" t="s">
        <v>636</v>
      </c>
      <c r="C157" s="101" t="s">
        <v>130</v>
      </c>
      <c r="D157" s="101"/>
      <c r="E157" s="101">
        <f>W157+AD157+AI157+AN157</f>
        <v>5</v>
      </c>
      <c r="F157" s="154">
        <f>D157+E157</f>
        <v>5</v>
      </c>
      <c r="G157" s="154"/>
      <c r="H157" s="101"/>
      <c r="I157" s="154">
        <f t="shared" si="96"/>
        <v>5</v>
      </c>
      <c r="J157" s="189"/>
      <c r="K157" s="161">
        <f t="shared" si="109"/>
        <v>0</v>
      </c>
      <c r="L157" s="161">
        <f t="shared" si="110"/>
        <v>0</v>
      </c>
      <c r="M157" s="161">
        <f t="shared" si="108"/>
        <v>3</v>
      </c>
      <c r="N157" s="161">
        <f t="shared" si="105"/>
        <v>2</v>
      </c>
      <c r="O157" s="161">
        <f t="shared" si="111"/>
        <v>0</v>
      </c>
      <c r="P157" s="181">
        <f t="shared" si="112"/>
        <v>0</v>
      </c>
      <c r="Q157" s="101"/>
      <c r="R157" s="156"/>
      <c r="S157" s="101"/>
      <c r="T157" s="98"/>
      <c r="U157" s="101"/>
      <c r="V157" s="154"/>
      <c r="W157" s="154"/>
      <c r="X157" s="155"/>
      <c r="Y157" s="101"/>
      <c r="Z157" s="98"/>
      <c r="AA157" s="101"/>
      <c r="AB157" s="157"/>
      <c r="AC157" s="101">
        <f t="shared" si="106"/>
        <v>0</v>
      </c>
      <c r="AD157" s="101">
        <f t="shared" si="107"/>
        <v>0</v>
      </c>
      <c r="AE157" s="155"/>
      <c r="AF157" s="99"/>
      <c r="AG157" s="154"/>
      <c r="AH157" s="156"/>
      <c r="AI157" s="156"/>
      <c r="AJ157" s="156"/>
      <c r="AK157" s="106" t="s">
        <v>636</v>
      </c>
      <c r="AL157" s="154" t="s">
        <v>130</v>
      </c>
      <c r="AM157" s="156">
        <v>9</v>
      </c>
      <c r="AN157" s="156">
        <v>5</v>
      </c>
      <c r="AP157" s="183"/>
      <c r="AQ157" s="183"/>
    </row>
    <row r="158" spans="1:43" ht="18.75" x14ac:dyDescent="0.25">
      <c r="A158" s="101">
        <v>20.3</v>
      </c>
      <c r="B158" s="106" t="s">
        <v>637</v>
      </c>
      <c r="C158" s="101" t="s">
        <v>130</v>
      </c>
      <c r="D158" s="101"/>
      <c r="E158" s="101">
        <f>W158+AD158+AI158+AN158</f>
        <v>5</v>
      </c>
      <c r="F158" s="154">
        <f>D158+E158</f>
        <v>5</v>
      </c>
      <c r="G158" s="154"/>
      <c r="H158" s="101"/>
      <c r="I158" s="154">
        <f t="shared" si="96"/>
        <v>5</v>
      </c>
      <c r="J158" s="189"/>
      <c r="K158" s="161">
        <f t="shared" si="109"/>
        <v>0</v>
      </c>
      <c r="L158" s="161">
        <f t="shared" si="110"/>
        <v>0</v>
      </c>
      <c r="M158" s="161">
        <f t="shared" si="108"/>
        <v>3</v>
      </c>
      <c r="N158" s="161">
        <f t="shared" si="105"/>
        <v>2</v>
      </c>
      <c r="O158" s="161">
        <f t="shared" si="111"/>
        <v>0</v>
      </c>
      <c r="P158" s="181">
        <f t="shared" si="112"/>
        <v>0</v>
      </c>
      <c r="Q158" s="101"/>
      <c r="R158" s="156"/>
      <c r="S158" s="101"/>
      <c r="T158" s="98"/>
      <c r="U158" s="101"/>
      <c r="V158" s="154"/>
      <c r="W158" s="154"/>
      <c r="X158" s="155"/>
      <c r="Y158" s="101"/>
      <c r="Z158" s="98"/>
      <c r="AA158" s="101"/>
      <c r="AB158" s="157"/>
      <c r="AC158" s="101">
        <f t="shared" si="106"/>
        <v>0</v>
      </c>
      <c r="AD158" s="101">
        <f t="shared" si="107"/>
        <v>0</v>
      </c>
      <c r="AE158" s="155"/>
      <c r="AF158" s="99"/>
      <c r="AG158" s="154"/>
      <c r="AH158" s="156"/>
      <c r="AI158" s="156"/>
      <c r="AJ158" s="156"/>
      <c r="AK158" s="106" t="s">
        <v>637</v>
      </c>
      <c r="AL158" s="154" t="s">
        <v>130</v>
      </c>
      <c r="AM158" s="156">
        <v>9</v>
      </c>
      <c r="AN158" s="156">
        <v>5</v>
      </c>
      <c r="AP158" s="183"/>
      <c r="AQ158" s="183"/>
    </row>
    <row r="159" spans="1:43" ht="18.75" x14ac:dyDescent="0.25">
      <c r="A159" s="101">
        <v>20.399999999999999</v>
      </c>
      <c r="B159" s="106" t="s">
        <v>621</v>
      </c>
      <c r="C159" s="101" t="s">
        <v>130</v>
      </c>
      <c r="D159" s="101"/>
      <c r="E159" s="101">
        <f>W159+AD159+AI159+AN159</f>
        <v>0</v>
      </c>
      <c r="F159" s="154">
        <f>D159+E159</f>
        <v>0</v>
      </c>
      <c r="G159" s="154"/>
      <c r="H159" s="101"/>
      <c r="I159" s="154">
        <f t="shared" si="96"/>
        <v>0</v>
      </c>
      <c r="J159" s="189"/>
      <c r="K159" s="161">
        <f t="shared" si="109"/>
        <v>0</v>
      </c>
      <c r="L159" s="161">
        <f t="shared" si="110"/>
        <v>0</v>
      </c>
      <c r="M159" s="161">
        <f t="shared" si="108"/>
        <v>0</v>
      </c>
      <c r="N159" s="161">
        <f t="shared" si="105"/>
        <v>0</v>
      </c>
      <c r="O159" s="161">
        <f t="shared" si="111"/>
        <v>0</v>
      </c>
      <c r="P159" s="181">
        <f t="shared" si="112"/>
        <v>0</v>
      </c>
      <c r="Q159" s="101"/>
      <c r="R159" s="156"/>
      <c r="S159" s="101"/>
      <c r="T159" s="98"/>
      <c r="U159" s="101"/>
      <c r="V159" s="154"/>
      <c r="W159" s="154"/>
      <c r="X159" s="155"/>
      <c r="Y159" s="101"/>
      <c r="Z159" s="98"/>
      <c r="AA159" s="101"/>
      <c r="AB159" s="157"/>
      <c r="AC159" s="101">
        <f t="shared" si="106"/>
        <v>0</v>
      </c>
      <c r="AD159" s="101">
        <f t="shared" si="107"/>
        <v>0</v>
      </c>
      <c r="AE159" s="155"/>
      <c r="AF159" s="99"/>
      <c r="AG159" s="154"/>
      <c r="AH159" s="156"/>
      <c r="AI159" s="156"/>
      <c r="AJ159" s="156"/>
      <c r="AK159" s="106" t="s">
        <v>621</v>
      </c>
      <c r="AL159" s="154" t="s">
        <v>130</v>
      </c>
      <c r="AM159" s="156"/>
      <c r="AN159" s="156"/>
      <c r="AP159" s="183"/>
      <c r="AQ159" s="183"/>
    </row>
    <row r="160" spans="1:43" ht="18.75" x14ac:dyDescent="0.25">
      <c r="A160" s="100">
        <v>20</v>
      </c>
      <c r="B160" s="98" t="s">
        <v>649</v>
      </c>
      <c r="C160" s="101" t="s">
        <v>130</v>
      </c>
      <c r="D160" s="154">
        <f>SUM(D156:D159)</f>
        <v>0</v>
      </c>
      <c r="E160" s="154">
        <f>SUM(E156:E159)</f>
        <v>16</v>
      </c>
      <c r="F160" s="154">
        <f>SUM(F156:F159)</f>
        <v>16</v>
      </c>
      <c r="G160" s="154"/>
      <c r="H160" s="101"/>
      <c r="I160" s="154">
        <f t="shared" ref="I160:I175" si="113">IF(F160-G160-H160&lt;0,0,F160-G160-H160)</f>
        <v>16</v>
      </c>
      <c r="J160" s="161">
        <v>90371.05</v>
      </c>
      <c r="K160" s="161">
        <f t="shared" si="109"/>
        <v>16266.789000000001</v>
      </c>
      <c r="L160" s="161">
        <f t="shared" si="110"/>
        <v>106637.83900000001</v>
      </c>
      <c r="M160" s="161">
        <f t="shared" si="108"/>
        <v>8</v>
      </c>
      <c r="N160" s="161">
        <f t="shared" si="105"/>
        <v>8</v>
      </c>
      <c r="O160" s="161">
        <f t="shared" si="111"/>
        <v>853102.71200000006</v>
      </c>
      <c r="P160" s="181">
        <f t="shared" si="112"/>
        <v>853102.71200000006</v>
      </c>
      <c r="Q160" s="161" t="s">
        <v>761</v>
      </c>
      <c r="R160" s="156"/>
      <c r="S160" s="101"/>
      <c r="T160" s="98"/>
      <c r="U160" s="101"/>
      <c r="V160" s="154"/>
      <c r="W160" s="154"/>
      <c r="X160" s="155"/>
      <c r="Y160" s="101"/>
      <c r="Z160" s="98"/>
      <c r="AA160" s="101"/>
      <c r="AB160" s="157"/>
      <c r="AE160" s="155"/>
      <c r="AF160" s="99"/>
      <c r="AG160" s="154"/>
      <c r="AH160" s="156"/>
      <c r="AI160" s="156"/>
      <c r="AJ160" s="156"/>
      <c r="AK160" s="106"/>
      <c r="AL160" s="154"/>
      <c r="AM160" s="156"/>
      <c r="AN160" s="156"/>
      <c r="AP160" s="183"/>
      <c r="AQ160" s="183"/>
    </row>
    <row r="161" spans="1:43" ht="30" x14ac:dyDescent="0.25">
      <c r="A161" s="100">
        <v>21</v>
      </c>
      <c r="B161" s="98" t="s">
        <v>650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89"/>
      <c r="R161" s="156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P161" s="183"/>
      <c r="AQ161" s="183"/>
    </row>
    <row r="162" spans="1:43" ht="18.75" x14ac:dyDescent="0.25">
      <c r="A162" s="101">
        <v>21.1</v>
      </c>
      <c r="B162" s="104" t="s">
        <v>135</v>
      </c>
      <c r="C162" s="101" t="s">
        <v>130</v>
      </c>
      <c r="D162" s="101">
        <f t="shared" ref="D162:D168" si="114">V162+AB162+AH162+AM162</f>
        <v>2.96</v>
      </c>
      <c r="E162" s="101">
        <f t="shared" ref="E162:E168" si="115">W162+AD162+AI162+AN162</f>
        <v>0.42</v>
      </c>
      <c r="F162" s="154">
        <f t="shared" ref="F162:F168" si="116">D162+E162</f>
        <v>3.38</v>
      </c>
      <c r="G162" s="154">
        <v>1.0429999999999999</v>
      </c>
      <c r="H162" s="101"/>
      <c r="I162" s="154">
        <f t="shared" si="113"/>
        <v>2.3369999999999997</v>
      </c>
      <c r="J162" s="161"/>
      <c r="K162" s="161">
        <f t="shared" ref="K162:K168" si="117">J162*18%</f>
        <v>0</v>
      </c>
      <c r="L162" s="161">
        <f t="shared" ref="L162:L168" si="118">K162+J162</f>
        <v>0</v>
      </c>
      <c r="M162" s="161">
        <f t="shared" si="108"/>
        <v>1</v>
      </c>
      <c r="N162" s="161">
        <f t="shared" si="105"/>
        <v>1.3369999999999997</v>
      </c>
      <c r="O162" s="161">
        <f t="shared" si="111"/>
        <v>0</v>
      </c>
      <c r="P162" s="181">
        <f t="shared" si="112"/>
        <v>0</v>
      </c>
      <c r="Q162" s="154"/>
      <c r="R162" s="156"/>
      <c r="S162" s="101" t="s">
        <v>134</v>
      </c>
      <c r="T162" s="99" t="s">
        <v>135</v>
      </c>
      <c r="U162" s="101" t="s">
        <v>130</v>
      </c>
      <c r="V162" s="154">
        <v>0.56000000000000005</v>
      </c>
      <c r="W162" s="154">
        <v>0.05</v>
      </c>
      <c r="X162" s="155"/>
      <c r="Y162" s="101"/>
      <c r="Z162" s="98"/>
      <c r="AA162" s="101"/>
      <c r="AB162" s="157"/>
      <c r="AC162" s="101">
        <f t="shared" si="106"/>
        <v>0</v>
      </c>
      <c r="AD162" s="101">
        <f t="shared" si="107"/>
        <v>0</v>
      </c>
      <c r="AE162" s="155"/>
      <c r="AF162" s="99" t="s">
        <v>135</v>
      </c>
      <c r="AG162" s="154" t="s">
        <v>130</v>
      </c>
      <c r="AH162" s="156">
        <v>2.4</v>
      </c>
      <c r="AI162" s="156">
        <v>0.37</v>
      </c>
      <c r="AJ162" s="156"/>
      <c r="AK162" s="99" t="s">
        <v>135</v>
      </c>
      <c r="AL162" s="154" t="s">
        <v>130</v>
      </c>
      <c r="AM162" s="156"/>
      <c r="AN162" s="156"/>
      <c r="AP162" s="183"/>
      <c r="AQ162" s="183"/>
    </row>
    <row r="163" spans="1:43" ht="18.75" x14ac:dyDescent="0.25">
      <c r="A163" s="101">
        <v>21.2</v>
      </c>
      <c r="B163" s="104" t="s">
        <v>137</v>
      </c>
      <c r="C163" s="101" t="s">
        <v>130</v>
      </c>
      <c r="D163" s="101">
        <f t="shared" si="114"/>
        <v>53.61</v>
      </c>
      <c r="E163" s="101">
        <f t="shared" si="115"/>
        <v>0.52</v>
      </c>
      <c r="F163" s="154">
        <f t="shared" si="116"/>
        <v>54.13</v>
      </c>
      <c r="G163" s="154">
        <v>0.38100000000000001</v>
      </c>
      <c r="H163" s="101"/>
      <c r="I163" s="154">
        <f t="shared" si="113"/>
        <v>53.749000000000002</v>
      </c>
      <c r="J163" s="161"/>
      <c r="K163" s="161">
        <f t="shared" si="117"/>
        <v>0</v>
      </c>
      <c r="L163" s="161">
        <f t="shared" si="118"/>
        <v>0</v>
      </c>
      <c r="M163" s="161">
        <f t="shared" si="108"/>
        <v>27</v>
      </c>
      <c r="N163" s="161">
        <f t="shared" si="105"/>
        <v>26.749000000000002</v>
      </c>
      <c r="O163" s="161">
        <f t="shared" si="111"/>
        <v>0</v>
      </c>
      <c r="P163" s="181">
        <f t="shared" si="112"/>
        <v>0</v>
      </c>
      <c r="Q163" s="154"/>
      <c r="R163" s="156"/>
      <c r="S163" s="101" t="s">
        <v>136</v>
      </c>
      <c r="T163" s="99" t="s">
        <v>137</v>
      </c>
      <c r="U163" s="101" t="s">
        <v>130</v>
      </c>
      <c r="V163" s="154">
        <v>1.1600000000000001</v>
      </c>
      <c r="W163" s="154">
        <v>0.15000000000000002</v>
      </c>
      <c r="X163" s="155"/>
      <c r="Y163" s="101"/>
      <c r="Z163" s="98"/>
      <c r="AA163" s="101"/>
      <c r="AB163" s="157"/>
      <c r="AC163" s="101">
        <f t="shared" si="106"/>
        <v>0</v>
      </c>
      <c r="AD163" s="101">
        <f t="shared" si="107"/>
        <v>0</v>
      </c>
      <c r="AE163" s="155"/>
      <c r="AF163" s="99" t="s">
        <v>137</v>
      </c>
      <c r="AG163" s="154" t="s">
        <v>130</v>
      </c>
      <c r="AH163" s="156">
        <v>52.45</v>
      </c>
      <c r="AI163" s="156">
        <v>0.37</v>
      </c>
      <c r="AJ163" s="156"/>
      <c r="AK163" s="99" t="s">
        <v>137</v>
      </c>
      <c r="AL163" s="154" t="s">
        <v>130</v>
      </c>
      <c r="AM163" s="156"/>
      <c r="AN163" s="156"/>
      <c r="AP163" s="183"/>
      <c r="AQ163" s="183"/>
    </row>
    <row r="164" spans="1:43" ht="18.75" x14ac:dyDescent="0.25">
      <c r="A164" s="101">
        <v>21.3</v>
      </c>
      <c r="B164" s="104" t="s">
        <v>139</v>
      </c>
      <c r="C164" s="101" t="s">
        <v>130</v>
      </c>
      <c r="D164" s="101">
        <f t="shared" si="114"/>
        <v>3.5549999999999997</v>
      </c>
      <c r="E164" s="101">
        <f t="shared" si="115"/>
        <v>0.45500000000000002</v>
      </c>
      <c r="F164" s="154">
        <f t="shared" si="116"/>
        <v>4.01</v>
      </c>
      <c r="G164" s="154">
        <v>0.92400000000000004</v>
      </c>
      <c r="H164" s="101"/>
      <c r="I164" s="154">
        <f t="shared" si="113"/>
        <v>3.0859999999999999</v>
      </c>
      <c r="J164" s="161"/>
      <c r="K164" s="161">
        <f t="shared" si="117"/>
        <v>0</v>
      </c>
      <c r="L164" s="161">
        <f t="shared" si="118"/>
        <v>0</v>
      </c>
      <c r="M164" s="161">
        <f t="shared" si="108"/>
        <v>2</v>
      </c>
      <c r="N164" s="161">
        <f t="shared" si="105"/>
        <v>1.0859999999999999</v>
      </c>
      <c r="O164" s="161">
        <f t="shared" si="111"/>
        <v>0</v>
      </c>
      <c r="P164" s="181">
        <f t="shared" si="112"/>
        <v>0</v>
      </c>
      <c r="Q164" s="154"/>
      <c r="R164" s="156"/>
      <c r="S164" s="101" t="s">
        <v>138</v>
      </c>
      <c r="T164" s="99" t="s">
        <v>139</v>
      </c>
      <c r="U164" s="101" t="s">
        <v>130</v>
      </c>
      <c r="V164" s="154">
        <v>1.07</v>
      </c>
      <c r="W164" s="154">
        <v>0.05</v>
      </c>
      <c r="X164" s="155"/>
      <c r="Y164" s="101"/>
      <c r="Z164" s="98"/>
      <c r="AA164" s="101"/>
      <c r="AB164" s="157"/>
      <c r="AC164" s="101">
        <f t="shared" si="106"/>
        <v>0</v>
      </c>
      <c r="AD164" s="101">
        <f t="shared" si="107"/>
        <v>0</v>
      </c>
      <c r="AE164" s="155"/>
      <c r="AF164" s="99" t="s">
        <v>139</v>
      </c>
      <c r="AG164" s="154" t="s">
        <v>130</v>
      </c>
      <c r="AH164" s="156">
        <v>2.4849999999999999</v>
      </c>
      <c r="AI164" s="156">
        <v>0.40500000000000003</v>
      </c>
      <c r="AJ164" s="156"/>
      <c r="AK164" s="99" t="s">
        <v>139</v>
      </c>
      <c r="AL164" s="154" t="s">
        <v>130</v>
      </c>
      <c r="AM164" s="156"/>
      <c r="AN164" s="156"/>
      <c r="AP164" s="183"/>
      <c r="AQ164" s="183"/>
    </row>
    <row r="165" spans="1:43" ht="18.75" x14ac:dyDescent="0.25">
      <c r="A165" s="101">
        <v>21.4</v>
      </c>
      <c r="B165" s="104" t="s">
        <v>141</v>
      </c>
      <c r="C165" s="101" t="s">
        <v>130</v>
      </c>
      <c r="D165" s="101">
        <f t="shared" si="114"/>
        <v>3.6349999999999998</v>
      </c>
      <c r="E165" s="101">
        <f t="shared" si="115"/>
        <v>0.53</v>
      </c>
      <c r="F165" s="154">
        <f t="shared" si="116"/>
        <v>4.165</v>
      </c>
      <c r="G165" s="154">
        <v>1.4179999999999999</v>
      </c>
      <c r="H165" s="101"/>
      <c r="I165" s="154">
        <f t="shared" si="113"/>
        <v>2.7469999999999999</v>
      </c>
      <c r="J165" s="161"/>
      <c r="K165" s="161">
        <f t="shared" si="117"/>
        <v>0</v>
      </c>
      <c r="L165" s="161">
        <f t="shared" si="118"/>
        <v>0</v>
      </c>
      <c r="M165" s="161">
        <f t="shared" si="108"/>
        <v>1</v>
      </c>
      <c r="N165" s="161">
        <f t="shared" si="105"/>
        <v>1.7469999999999999</v>
      </c>
      <c r="O165" s="161">
        <f t="shared" si="111"/>
        <v>0</v>
      </c>
      <c r="P165" s="181">
        <f t="shared" si="112"/>
        <v>0</v>
      </c>
      <c r="Q165" s="154"/>
      <c r="R165" s="156"/>
      <c r="S165" s="101" t="s">
        <v>140</v>
      </c>
      <c r="T165" s="99" t="s">
        <v>141</v>
      </c>
      <c r="U165" s="101" t="s">
        <v>130</v>
      </c>
      <c r="V165" s="154">
        <v>1.175</v>
      </c>
      <c r="W165" s="154">
        <v>0.15000000000000002</v>
      </c>
      <c r="X165" s="155"/>
      <c r="Y165" s="101"/>
      <c r="Z165" s="98"/>
      <c r="AA165" s="101"/>
      <c r="AB165" s="157"/>
      <c r="AC165" s="101">
        <f t="shared" si="106"/>
        <v>0</v>
      </c>
      <c r="AD165" s="101">
        <f t="shared" si="107"/>
        <v>0</v>
      </c>
      <c r="AE165" s="155"/>
      <c r="AF165" s="98" t="s">
        <v>141</v>
      </c>
      <c r="AG165" s="154" t="s">
        <v>130</v>
      </c>
      <c r="AH165" s="156">
        <v>2.46</v>
      </c>
      <c r="AI165" s="156">
        <v>0.38</v>
      </c>
      <c r="AJ165" s="156"/>
      <c r="AK165" s="98" t="s">
        <v>141</v>
      </c>
      <c r="AL165" s="154" t="s">
        <v>130</v>
      </c>
      <c r="AM165" s="156"/>
      <c r="AN165" s="156"/>
      <c r="AP165" s="183"/>
      <c r="AQ165" s="183"/>
    </row>
    <row r="166" spans="1:43" ht="18.75" x14ac:dyDescent="0.25">
      <c r="A166" s="101">
        <v>21.5</v>
      </c>
      <c r="B166" s="104" t="s">
        <v>143</v>
      </c>
      <c r="C166" s="101" t="s">
        <v>130</v>
      </c>
      <c r="D166" s="101">
        <f t="shared" si="114"/>
        <v>28</v>
      </c>
      <c r="E166" s="101">
        <f t="shared" si="115"/>
        <v>25.419999999999998</v>
      </c>
      <c r="F166" s="154">
        <f t="shared" si="116"/>
        <v>53.42</v>
      </c>
      <c r="G166" s="154">
        <v>1.857</v>
      </c>
      <c r="H166" s="101"/>
      <c r="I166" s="154">
        <f t="shared" si="113"/>
        <v>51.563000000000002</v>
      </c>
      <c r="J166" s="161"/>
      <c r="K166" s="161">
        <f t="shared" si="117"/>
        <v>0</v>
      </c>
      <c r="L166" s="161">
        <f t="shared" si="118"/>
        <v>0</v>
      </c>
      <c r="M166" s="161">
        <f t="shared" si="108"/>
        <v>26</v>
      </c>
      <c r="N166" s="161">
        <f t="shared" si="105"/>
        <v>25.563000000000002</v>
      </c>
      <c r="O166" s="161">
        <f t="shared" si="111"/>
        <v>0</v>
      </c>
      <c r="P166" s="181">
        <f t="shared" si="112"/>
        <v>0</v>
      </c>
      <c r="Q166" s="154"/>
      <c r="R166" s="156"/>
      <c r="S166" s="101" t="s">
        <v>142</v>
      </c>
      <c r="T166" s="99" t="s">
        <v>143</v>
      </c>
      <c r="U166" s="101" t="s">
        <v>130</v>
      </c>
      <c r="V166" s="154">
        <v>0.55000000000000004</v>
      </c>
      <c r="W166" s="154">
        <v>0.05</v>
      </c>
      <c r="X166" s="155"/>
      <c r="Y166" s="101"/>
      <c r="Z166" s="98"/>
      <c r="AA166" s="101"/>
      <c r="AB166" s="157"/>
      <c r="AC166" s="101">
        <f t="shared" si="106"/>
        <v>0</v>
      </c>
      <c r="AD166" s="101">
        <f t="shared" si="107"/>
        <v>0</v>
      </c>
      <c r="AE166" s="155"/>
      <c r="AF166" s="99" t="s">
        <v>143</v>
      </c>
      <c r="AG166" s="154" t="s">
        <v>130</v>
      </c>
      <c r="AH166" s="156">
        <v>27.45</v>
      </c>
      <c r="AI166" s="156">
        <v>25.369999999999997</v>
      </c>
      <c r="AJ166" s="156"/>
      <c r="AK166" s="99" t="s">
        <v>143</v>
      </c>
      <c r="AL166" s="154" t="s">
        <v>130</v>
      </c>
      <c r="AM166" s="156"/>
      <c r="AN166" s="156"/>
      <c r="AP166" s="183"/>
      <c r="AQ166" s="183"/>
    </row>
    <row r="167" spans="1:43" ht="18.75" x14ac:dyDescent="0.25">
      <c r="A167" s="101">
        <v>21.6</v>
      </c>
      <c r="B167" s="104" t="s">
        <v>145</v>
      </c>
      <c r="C167" s="101" t="s">
        <v>130</v>
      </c>
      <c r="D167" s="101">
        <f t="shared" si="114"/>
        <v>1.5</v>
      </c>
      <c r="E167" s="101">
        <f t="shared" si="115"/>
        <v>0.42</v>
      </c>
      <c r="F167" s="154">
        <f t="shared" si="116"/>
        <v>1.92</v>
      </c>
      <c r="G167" s="154">
        <v>0.59</v>
      </c>
      <c r="H167" s="101"/>
      <c r="I167" s="154">
        <f t="shared" si="113"/>
        <v>1.33</v>
      </c>
      <c r="J167" s="161"/>
      <c r="K167" s="161">
        <f t="shared" si="117"/>
        <v>0</v>
      </c>
      <c r="L167" s="161">
        <f t="shared" si="118"/>
        <v>0</v>
      </c>
      <c r="M167" s="161">
        <f t="shared" si="108"/>
        <v>1</v>
      </c>
      <c r="N167" s="161">
        <f t="shared" si="105"/>
        <v>0.33000000000000007</v>
      </c>
      <c r="O167" s="161">
        <f t="shared" si="111"/>
        <v>0</v>
      </c>
      <c r="P167" s="181">
        <f t="shared" si="112"/>
        <v>0</v>
      </c>
      <c r="Q167" s="154"/>
      <c r="R167" s="156"/>
      <c r="S167" s="101" t="s">
        <v>144</v>
      </c>
      <c r="T167" s="99" t="s">
        <v>145</v>
      </c>
      <c r="U167" s="101" t="s">
        <v>130</v>
      </c>
      <c r="V167" s="154">
        <v>0.05</v>
      </c>
      <c r="W167" s="154">
        <v>0.05</v>
      </c>
      <c r="X167" s="155"/>
      <c r="Y167" s="101"/>
      <c r="Z167" s="98"/>
      <c r="AA167" s="101"/>
      <c r="AB167" s="157"/>
      <c r="AC167" s="101">
        <f t="shared" si="106"/>
        <v>0</v>
      </c>
      <c r="AD167" s="101">
        <f t="shared" si="107"/>
        <v>0</v>
      </c>
      <c r="AE167" s="155"/>
      <c r="AF167" s="99" t="s">
        <v>145</v>
      </c>
      <c r="AG167" s="154" t="s">
        <v>130</v>
      </c>
      <c r="AH167" s="156">
        <v>1.45</v>
      </c>
      <c r="AI167" s="156">
        <v>0.37</v>
      </c>
      <c r="AJ167" s="156"/>
      <c r="AK167" s="99" t="s">
        <v>145</v>
      </c>
      <c r="AL167" s="154" t="s">
        <v>130</v>
      </c>
      <c r="AM167" s="156"/>
      <c r="AN167" s="156"/>
      <c r="AP167" s="183"/>
      <c r="AQ167" s="183"/>
    </row>
    <row r="168" spans="1:43" ht="18.75" x14ac:dyDescent="0.25">
      <c r="A168" s="101">
        <v>21</v>
      </c>
      <c r="B168" s="98" t="s">
        <v>622</v>
      </c>
      <c r="C168" s="101" t="s">
        <v>130</v>
      </c>
      <c r="D168" s="101">
        <f t="shared" si="114"/>
        <v>64.564999999999998</v>
      </c>
      <c r="E168" s="101">
        <f t="shared" si="115"/>
        <v>50.5</v>
      </c>
      <c r="F168" s="154">
        <f t="shared" si="116"/>
        <v>115.065</v>
      </c>
      <c r="G168" s="154">
        <v>0</v>
      </c>
      <c r="H168" s="101"/>
      <c r="I168" s="154">
        <f t="shared" si="113"/>
        <v>115.065</v>
      </c>
      <c r="J168" s="161">
        <v>118560.66</v>
      </c>
      <c r="K168" s="161">
        <f t="shared" si="117"/>
        <v>21340.918799999999</v>
      </c>
      <c r="L168" s="161">
        <f t="shared" si="118"/>
        <v>139901.57880000002</v>
      </c>
      <c r="M168" s="161">
        <f t="shared" si="108"/>
        <v>58</v>
      </c>
      <c r="N168" s="161">
        <f t="shared" si="105"/>
        <v>57.064999999999998</v>
      </c>
      <c r="O168" s="161">
        <f t="shared" si="111"/>
        <v>8114291.5704000015</v>
      </c>
      <c r="P168" s="181">
        <f t="shared" si="112"/>
        <v>7983483.5942220008</v>
      </c>
      <c r="Q168" s="161" t="s">
        <v>761</v>
      </c>
      <c r="R168" s="156"/>
      <c r="S168" s="101"/>
      <c r="T168" s="98" t="s">
        <v>146</v>
      </c>
      <c r="U168" s="101" t="s">
        <v>130</v>
      </c>
      <c r="V168" s="154">
        <v>4.5649999999999995</v>
      </c>
      <c r="W168" s="154">
        <v>0.5</v>
      </c>
      <c r="X168" s="155"/>
      <c r="Y168" s="101"/>
      <c r="Z168" s="98"/>
      <c r="AA168" s="101"/>
      <c r="AB168" s="157"/>
      <c r="AC168" s="101">
        <f t="shared" si="106"/>
        <v>0</v>
      </c>
      <c r="AD168" s="101">
        <f t="shared" si="107"/>
        <v>0</v>
      </c>
      <c r="AE168" s="155"/>
      <c r="AF168" s="98" t="s">
        <v>146</v>
      </c>
      <c r="AG168" s="154" t="s">
        <v>130</v>
      </c>
      <c r="AH168" s="156">
        <v>60</v>
      </c>
      <c r="AI168" s="156">
        <v>50</v>
      </c>
      <c r="AJ168" s="156"/>
      <c r="AK168" s="98" t="s">
        <v>146</v>
      </c>
      <c r="AL168" s="154" t="s">
        <v>130</v>
      </c>
      <c r="AM168" s="156"/>
      <c r="AN168" s="156"/>
      <c r="AP168" s="183"/>
      <c r="AQ168" s="183"/>
    </row>
    <row r="169" spans="1:43" x14ac:dyDescent="0.25">
      <c r="A169" s="100">
        <v>22</v>
      </c>
      <c r="B169" s="98" t="s">
        <v>580</v>
      </c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56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  <c r="AP169" s="183"/>
      <c r="AQ169" s="183"/>
    </row>
    <row r="170" spans="1:43" ht="18.75" x14ac:dyDescent="0.25">
      <c r="A170" s="100">
        <v>22.1</v>
      </c>
      <c r="B170" s="99" t="s">
        <v>150</v>
      </c>
      <c r="C170" s="101" t="s">
        <v>53</v>
      </c>
      <c r="D170" s="101">
        <f t="shared" ref="D170" si="119">V170+AB170+AH170+AM170</f>
        <v>16</v>
      </c>
      <c r="E170" s="101">
        <f t="shared" ref="E170" si="120">W170+AD170+AI170+AN170</f>
        <v>9</v>
      </c>
      <c r="F170" s="154">
        <f t="shared" ref="F170" si="121">D170+E170</f>
        <v>25</v>
      </c>
      <c r="G170" s="154">
        <v>0</v>
      </c>
      <c r="H170" s="100">
        <v>10</v>
      </c>
      <c r="I170" s="154">
        <f t="shared" si="113"/>
        <v>15</v>
      </c>
      <c r="J170" s="154"/>
      <c r="K170" s="161">
        <f t="shared" ref="K170" si="122">J170*18%</f>
        <v>0</v>
      </c>
      <c r="L170" s="161">
        <f t="shared" ref="L170" si="123">K170+J170</f>
        <v>0</v>
      </c>
      <c r="M170" s="161">
        <f t="shared" si="108"/>
        <v>8</v>
      </c>
      <c r="N170" s="161">
        <f t="shared" si="105"/>
        <v>7</v>
      </c>
      <c r="O170" s="161">
        <f t="shared" si="111"/>
        <v>0</v>
      </c>
      <c r="P170" s="181">
        <f t="shared" si="112"/>
        <v>0</v>
      </c>
      <c r="Q170" s="161" t="s">
        <v>761</v>
      </c>
      <c r="R170" s="156"/>
      <c r="S170" s="101" t="s">
        <v>8</v>
      </c>
      <c r="T170" s="99" t="s">
        <v>150</v>
      </c>
      <c r="U170" s="101" t="s">
        <v>53</v>
      </c>
      <c r="V170" s="154">
        <v>3</v>
      </c>
      <c r="W170" s="154">
        <v>3</v>
      </c>
      <c r="X170" s="155"/>
      <c r="Y170" s="100" t="s">
        <v>144</v>
      </c>
      <c r="Z170" s="99" t="s">
        <v>150</v>
      </c>
      <c r="AA170" s="100" t="s">
        <v>53</v>
      </c>
      <c r="AB170" s="157">
        <v>6</v>
      </c>
      <c r="AC170" s="101">
        <f t="shared" si="106"/>
        <v>3</v>
      </c>
      <c r="AD170" s="101">
        <f t="shared" si="107"/>
        <v>3</v>
      </c>
      <c r="AE170" s="155"/>
      <c r="AF170" s="99" t="s">
        <v>150</v>
      </c>
      <c r="AG170" s="154" t="s">
        <v>162</v>
      </c>
      <c r="AH170" s="156">
        <v>4</v>
      </c>
      <c r="AI170" s="156">
        <v>1</v>
      </c>
      <c r="AJ170" s="156"/>
      <c r="AK170" s="99" t="s">
        <v>150</v>
      </c>
      <c r="AL170" s="154" t="s">
        <v>162</v>
      </c>
      <c r="AM170" s="156">
        <v>3</v>
      </c>
      <c r="AN170" s="156">
        <v>2</v>
      </c>
      <c r="AP170" s="183"/>
      <c r="AQ170" s="183"/>
    </row>
    <row r="171" spans="1:43" ht="18.75" x14ac:dyDescent="0.25">
      <c r="A171" s="101">
        <v>22</v>
      </c>
      <c r="B171" s="98" t="s">
        <v>648</v>
      </c>
      <c r="C171" s="101" t="s">
        <v>130</v>
      </c>
      <c r="D171" s="193" t="s">
        <v>651</v>
      </c>
      <c r="E171" s="193"/>
      <c r="F171" s="194"/>
      <c r="G171" s="194"/>
      <c r="H171" s="162"/>
      <c r="I171" s="154">
        <f>'tower structure annexure'!K24</f>
        <v>4.6500000000000004</v>
      </c>
      <c r="J171" s="161">
        <v>93451.89</v>
      </c>
      <c r="K171" s="161">
        <f t="shared" ref="K171" si="124">J171*18%</f>
        <v>16821.340199999999</v>
      </c>
      <c r="L171" s="161">
        <f t="shared" ref="L171" si="125">K171+J171</f>
        <v>110273.23019999999</v>
      </c>
      <c r="M171" s="161">
        <f t="shared" si="108"/>
        <v>2</v>
      </c>
      <c r="N171" s="161">
        <f t="shared" si="105"/>
        <v>2.6500000000000004</v>
      </c>
      <c r="O171" s="161">
        <f t="shared" ref="O171:O175" si="126">M171*L171</f>
        <v>220546.46039999998</v>
      </c>
      <c r="P171" s="181">
        <f t="shared" ref="P171:P175" si="127">N171*L171</f>
        <v>292224.06002999999</v>
      </c>
      <c r="Q171" s="161" t="s">
        <v>761</v>
      </c>
      <c r="R171" s="156"/>
      <c r="S171" s="101"/>
      <c r="T171" s="98" t="s">
        <v>152</v>
      </c>
      <c r="U171" s="101" t="s">
        <v>130</v>
      </c>
      <c r="V171" s="154">
        <v>2.5</v>
      </c>
      <c r="W171" s="154">
        <v>2.5</v>
      </c>
      <c r="X171" s="155"/>
      <c r="Y171" s="100"/>
      <c r="Z171" s="99"/>
      <c r="AA171" s="101"/>
      <c r="AB171" s="157"/>
      <c r="AC171" s="101">
        <f t="shared" si="106"/>
        <v>0</v>
      </c>
      <c r="AD171" s="101">
        <f t="shared" si="107"/>
        <v>0</v>
      </c>
      <c r="AE171" s="155"/>
      <c r="AF171" s="99"/>
      <c r="AG171" s="154"/>
      <c r="AH171" s="156"/>
      <c r="AI171" s="156"/>
      <c r="AJ171" s="156"/>
      <c r="AK171" s="98" t="s">
        <v>152</v>
      </c>
      <c r="AL171" s="154"/>
      <c r="AM171" s="156"/>
      <c r="AN171" s="156"/>
      <c r="AP171" s="183"/>
      <c r="AQ171" s="183"/>
    </row>
    <row r="172" spans="1:43" x14ac:dyDescent="0.25">
      <c r="A172" s="100">
        <v>23</v>
      </c>
      <c r="B172" s="98" t="s">
        <v>147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56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P172" s="183"/>
      <c r="AQ172" s="183"/>
    </row>
    <row r="173" spans="1:43" ht="18.75" x14ac:dyDescent="0.25">
      <c r="A173" s="101">
        <v>23.1</v>
      </c>
      <c r="B173" s="104" t="s">
        <v>148</v>
      </c>
      <c r="C173" s="101" t="s">
        <v>7</v>
      </c>
      <c r="D173" s="101">
        <f>V173+AB173+AH173+AM173</f>
        <v>35</v>
      </c>
      <c r="E173" s="101">
        <f>W173+AD173+AI173+AN173</f>
        <v>6</v>
      </c>
      <c r="F173" s="154">
        <f>D173+E173</f>
        <v>41</v>
      </c>
      <c r="G173" s="154">
        <v>0</v>
      </c>
      <c r="H173" s="101"/>
      <c r="I173" s="154">
        <f t="shared" si="113"/>
        <v>41</v>
      </c>
      <c r="J173" s="161">
        <v>621983.93999999994</v>
      </c>
      <c r="K173" s="161">
        <f>J173*18%</f>
        <v>111957.10919999999</v>
      </c>
      <c r="L173" s="161">
        <f>K173+J173</f>
        <v>733941.04919999989</v>
      </c>
      <c r="M173" s="161">
        <f t="shared" si="108"/>
        <v>21</v>
      </c>
      <c r="N173" s="161">
        <f t="shared" si="105"/>
        <v>20</v>
      </c>
      <c r="O173" s="161">
        <f t="shared" si="126"/>
        <v>15412762.033199998</v>
      </c>
      <c r="P173" s="181">
        <f t="shared" si="127"/>
        <v>14678820.983999997</v>
      </c>
      <c r="Q173" s="161" t="s">
        <v>761</v>
      </c>
      <c r="R173" s="156"/>
      <c r="S173" s="101" t="s">
        <v>8</v>
      </c>
      <c r="T173" s="99" t="s">
        <v>148</v>
      </c>
      <c r="U173" s="101" t="s">
        <v>7</v>
      </c>
      <c r="V173" s="154">
        <v>13</v>
      </c>
      <c r="W173" s="154">
        <v>4</v>
      </c>
      <c r="X173" s="155"/>
      <c r="Y173" s="101"/>
      <c r="Z173" s="99"/>
      <c r="AA173" s="101"/>
      <c r="AB173" s="157"/>
      <c r="AC173" s="101">
        <f>ROUNDUP(AB173/2,0)</f>
        <v>0</v>
      </c>
      <c r="AD173" s="101">
        <f>AB173-AC173</f>
        <v>0</v>
      </c>
      <c r="AE173" s="155"/>
      <c r="AF173" s="99" t="s">
        <v>148</v>
      </c>
      <c r="AG173" s="154" t="s">
        <v>162</v>
      </c>
      <c r="AH173" s="156">
        <v>14</v>
      </c>
      <c r="AI173" s="156">
        <v>2</v>
      </c>
      <c r="AJ173" s="156"/>
      <c r="AK173" s="99" t="s">
        <v>148</v>
      </c>
      <c r="AL173" s="154" t="s">
        <v>162</v>
      </c>
      <c r="AM173" s="156">
        <v>8</v>
      </c>
      <c r="AN173" s="156"/>
      <c r="AP173" s="183"/>
      <c r="AQ173" s="183"/>
    </row>
    <row r="174" spans="1:43" ht="18.75" x14ac:dyDescent="0.25">
      <c r="A174" s="101">
        <v>23.2</v>
      </c>
      <c r="B174" s="104" t="s">
        <v>576</v>
      </c>
      <c r="C174" s="101" t="s">
        <v>7</v>
      </c>
      <c r="D174" s="101">
        <f>V174+AB174+AH174+AM174</f>
        <v>13</v>
      </c>
      <c r="E174" s="101">
        <f>W174+AD174+AI174+AN174</f>
        <v>0</v>
      </c>
      <c r="F174" s="154">
        <f>D174+E174</f>
        <v>13</v>
      </c>
      <c r="G174" s="154">
        <v>3</v>
      </c>
      <c r="H174" s="101"/>
      <c r="I174" s="154">
        <f t="shared" si="113"/>
        <v>10</v>
      </c>
      <c r="J174" s="161">
        <v>716231.91</v>
      </c>
      <c r="K174" s="161">
        <f>J174*18%</f>
        <v>128921.7438</v>
      </c>
      <c r="L174" s="161">
        <f>K174+J174</f>
        <v>845153.65379999997</v>
      </c>
      <c r="M174" s="161">
        <f t="shared" si="108"/>
        <v>5</v>
      </c>
      <c r="N174" s="161">
        <f t="shared" si="105"/>
        <v>5</v>
      </c>
      <c r="O174" s="161">
        <f t="shared" si="126"/>
        <v>4225768.2689999994</v>
      </c>
      <c r="P174" s="181">
        <f t="shared" si="127"/>
        <v>4225768.2689999994</v>
      </c>
      <c r="Q174" s="161" t="s">
        <v>761</v>
      </c>
      <c r="R174" s="156"/>
      <c r="S174" s="101"/>
      <c r="T174" s="99"/>
      <c r="U174" s="101"/>
      <c r="V174" s="154"/>
      <c r="W174" s="154"/>
      <c r="X174" s="155"/>
      <c r="Y174" s="101"/>
      <c r="Z174" s="99"/>
      <c r="AA174" s="101"/>
      <c r="AB174" s="157"/>
      <c r="AC174" s="101">
        <f>ROUNDUP(AB174/2,0)</f>
        <v>0</v>
      </c>
      <c r="AD174" s="101">
        <f>AB174-AC174</f>
        <v>0</v>
      </c>
      <c r="AE174" s="155"/>
      <c r="AF174" s="99"/>
      <c r="AG174" s="154"/>
      <c r="AH174" s="156"/>
      <c r="AI174" s="156"/>
      <c r="AJ174" s="156"/>
      <c r="AK174" s="99" t="s">
        <v>576</v>
      </c>
      <c r="AL174" s="154"/>
      <c r="AM174" s="156">
        <v>13</v>
      </c>
      <c r="AN174" s="156">
        <v>0</v>
      </c>
      <c r="AP174" s="183"/>
      <c r="AQ174" s="183"/>
    </row>
    <row r="175" spans="1:43" ht="18.75" x14ac:dyDescent="0.25">
      <c r="A175" s="101">
        <v>23.3</v>
      </c>
      <c r="B175" s="104" t="s">
        <v>577</v>
      </c>
      <c r="C175" s="101" t="s">
        <v>7</v>
      </c>
      <c r="D175" s="101">
        <f>V175+AB175+AH175+AM175</f>
        <v>1</v>
      </c>
      <c r="E175" s="101">
        <f>W175+AD175+AI175+AN175</f>
        <v>0</v>
      </c>
      <c r="F175" s="154">
        <f>D175+E175</f>
        <v>1</v>
      </c>
      <c r="G175" s="154">
        <v>0</v>
      </c>
      <c r="H175" s="101"/>
      <c r="I175" s="154">
        <f t="shared" si="113"/>
        <v>1</v>
      </c>
      <c r="J175" s="161">
        <v>1937500</v>
      </c>
      <c r="K175" s="161">
        <f>J175*18%</f>
        <v>348750</v>
      </c>
      <c r="L175" s="161">
        <f>K175+J175</f>
        <v>2286250</v>
      </c>
      <c r="M175" s="161">
        <f t="shared" si="108"/>
        <v>1</v>
      </c>
      <c r="N175" s="161">
        <f t="shared" si="105"/>
        <v>0</v>
      </c>
      <c r="O175" s="161">
        <f t="shared" si="126"/>
        <v>2286250</v>
      </c>
      <c r="P175" s="181">
        <f t="shared" si="127"/>
        <v>0</v>
      </c>
      <c r="Q175" s="161" t="s">
        <v>761</v>
      </c>
      <c r="R175" s="156"/>
      <c r="S175" s="101"/>
      <c r="T175" s="99"/>
      <c r="U175" s="101"/>
      <c r="V175" s="154"/>
      <c r="W175" s="154"/>
      <c r="X175" s="155"/>
      <c r="Y175" s="101"/>
      <c r="Z175" s="99"/>
      <c r="AA175" s="101"/>
      <c r="AB175" s="157"/>
      <c r="AC175" s="101">
        <f>ROUNDUP(AB175/2,0)</f>
        <v>0</v>
      </c>
      <c r="AD175" s="101">
        <f>AB175-AC175</f>
        <v>0</v>
      </c>
      <c r="AE175" s="155"/>
      <c r="AF175" s="99"/>
      <c r="AG175" s="154"/>
      <c r="AH175" s="156"/>
      <c r="AI175" s="156"/>
      <c r="AJ175" s="156"/>
      <c r="AK175" s="99" t="s">
        <v>577</v>
      </c>
      <c r="AL175" s="154"/>
      <c r="AM175" s="156">
        <v>1</v>
      </c>
      <c r="AN175" s="156">
        <v>0</v>
      </c>
      <c r="AP175" s="183"/>
      <c r="AQ175" s="183"/>
    </row>
    <row r="176" spans="1:43" ht="30" x14ac:dyDescent="0.25">
      <c r="A176" s="101">
        <v>25</v>
      </c>
      <c r="B176" s="99" t="s">
        <v>175</v>
      </c>
      <c r="C176" s="125" t="s">
        <v>688</v>
      </c>
      <c r="D176" s="101">
        <f t="shared" ref="D176:D177" si="128">V176+AB176+AH176+AM176</f>
        <v>218</v>
      </c>
      <c r="E176" s="101">
        <f t="shared" ref="E176:E177" si="129">W176+AD176+AI176+AN176</f>
        <v>15</v>
      </c>
      <c r="F176" s="154">
        <f t="shared" ref="F176" si="130">D176+E176</f>
        <v>233</v>
      </c>
      <c r="G176" s="154">
        <v>0</v>
      </c>
      <c r="H176" s="101"/>
      <c r="I176" s="154">
        <v>145</v>
      </c>
      <c r="J176" s="161">
        <v>110653.19</v>
      </c>
      <c r="K176" s="161">
        <f t="shared" ref="K176:K177" si="131">J176*18%</f>
        <v>19917.574199999999</v>
      </c>
      <c r="L176" s="161">
        <f>(K176+J176)</f>
        <v>130570.76420000001</v>
      </c>
      <c r="M176" s="161">
        <f t="shared" ref="M176:M177" si="132">ROUND(I176/2,0)</f>
        <v>73</v>
      </c>
      <c r="N176" s="161">
        <f t="shared" ref="N176:N177" si="133">I176-M176</f>
        <v>72</v>
      </c>
      <c r="O176" s="161">
        <f t="shared" ref="O176:O177" si="134">M176*L176</f>
        <v>9531665.7866000012</v>
      </c>
      <c r="P176" s="181">
        <f t="shared" ref="P176:P177" si="135">N176*L176</f>
        <v>9401095.0224000011</v>
      </c>
      <c r="Q176" s="154" t="s">
        <v>762</v>
      </c>
      <c r="R176" s="156"/>
      <c r="S176" s="100">
        <v>26</v>
      </c>
      <c r="T176" s="99" t="s">
        <v>175</v>
      </c>
      <c r="U176" s="125" t="s">
        <v>223</v>
      </c>
      <c r="V176" s="154">
        <v>218</v>
      </c>
      <c r="W176" s="154">
        <v>15</v>
      </c>
      <c r="X176" s="155"/>
      <c r="Y176" s="101"/>
      <c r="Z176" s="99"/>
      <c r="AA176" s="101"/>
      <c r="AB176" s="157"/>
      <c r="AC176" s="101">
        <f t="shared" ref="AC176:AC177" si="136">ROUNDUP(AB176/2,0)</f>
        <v>0</v>
      </c>
      <c r="AD176" s="101">
        <f t="shared" ref="AD176:AD177" si="137">AB176-AC176</f>
        <v>0</v>
      </c>
      <c r="AE176" s="155"/>
      <c r="AF176" s="113"/>
      <c r="AG176" s="125"/>
      <c r="AH176" s="125"/>
      <c r="AI176" s="125"/>
      <c r="AJ176" s="156"/>
      <c r="AK176" s="113"/>
      <c r="AL176" s="125"/>
      <c r="AM176" s="125"/>
      <c r="AN176" s="125"/>
      <c r="AP176" s="183"/>
      <c r="AQ176" s="183"/>
    </row>
    <row r="177" spans="1:43" ht="18.75" x14ac:dyDescent="0.25">
      <c r="A177" s="101">
        <v>26</v>
      </c>
      <c r="B177" s="113" t="s">
        <v>639</v>
      </c>
      <c r="C177" s="195" t="s">
        <v>638</v>
      </c>
      <c r="D177" s="101">
        <f t="shared" si="128"/>
        <v>66.02</v>
      </c>
      <c r="E177" s="101">
        <f t="shared" si="129"/>
        <v>29</v>
      </c>
      <c r="F177" s="154">
        <f>ROUND(D177+E177,0)</f>
        <v>95</v>
      </c>
      <c r="G177" s="154">
        <v>0</v>
      </c>
      <c r="H177" s="101"/>
      <c r="I177" s="154">
        <f t="shared" ref="I177" si="138">IF(F177-G177-H177&lt;0,0,F177-G177-H177)</f>
        <v>95</v>
      </c>
      <c r="J177" s="161">
        <v>63567.58</v>
      </c>
      <c r="K177" s="161">
        <f t="shared" si="131"/>
        <v>11442.1644</v>
      </c>
      <c r="L177" s="161">
        <f t="shared" ref="L177" si="139">K177+J177</f>
        <v>75009.744399999996</v>
      </c>
      <c r="M177" s="161">
        <f t="shared" si="132"/>
        <v>48</v>
      </c>
      <c r="N177" s="161">
        <f t="shared" si="133"/>
        <v>47</v>
      </c>
      <c r="O177" s="161">
        <f t="shared" si="134"/>
        <v>3600467.7311999998</v>
      </c>
      <c r="P177" s="181">
        <f t="shared" si="135"/>
        <v>3525457.9867999996</v>
      </c>
      <c r="Q177" s="161" t="s">
        <v>761</v>
      </c>
      <c r="R177" s="125"/>
      <c r="S177" s="101">
        <v>42</v>
      </c>
      <c r="T177" s="113" t="s">
        <v>224</v>
      </c>
      <c r="U177" s="101" t="s">
        <v>225</v>
      </c>
      <c r="V177" s="154">
        <f>351/50</f>
        <v>7.02</v>
      </c>
      <c r="W177" s="154">
        <f>100/50</f>
        <v>2</v>
      </c>
      <c r="X177" s="155"/>
      <c r="Y177" s="101">
        <v>12</v>
      </c>
      <c r="Z177" s="99" t="s">
        <v>300</v>
      </c>
      <c r="AA177" s="101" t="s">
        <v>7</v>
      </c>
      <c r="AB177" s="157">
        <v>8</v>
      </c>
      <c r="AC177" s="101">
        <f t="shared" si="136"/>
        <v>4</v>
      </c>
      <c r="AD177" s="101">
        <f t="shared" si="137"/>
        <v>4</v>
      </c>
      <c r="AE177" s="155"/>
      <c r="AF177" s="99"/>
      <c r="AG177" s="125"/>
      <c r="AH177" s="125"/>
      <c r="AI177" s="125"/>
      <c r="AJ177" s="125"/>
      <c r="AK177" s="99" t="s">
        <v>300</v>
      </c>
      <c r="AL177" s="101" t="s">
        <v>7</v>
      </c>
      <c r="AM177" s="125">
        <v>51</v>
      </c>
      <c r="AN177" s="125">
        <v>23</v>
      </c>
      <c r="AP177" s="183"/>
      <c r="AQ177" s="183"/>
    </row>
    <row r="178" spans="1:43" s="166" customFormat="1" x14ac:dyDescent="0.25">
      <c r="A178" s="196"/>
      <c r="B178" s="196"/>
      <c r="C178" s="163"/>
      <c r="D178" s="164"/>
      <c r="E178" s="165"/>
      <c r="F178" s="165"/>
      <c r="G178" s="165"/>
      <c r="H178" s="163"/>
      <c r="I178" s="165"/>
      <c r="J178" s="187"/>
      <c r="K178" s="165"/>
      <c r="M178" s="165"/>
      <c r="N178" s="123" t="s">
        <v>749</v>
      </c>
      <c r="O178" s="197">
        <f>SUM(O5:O177)</f>
        <v>501326925.82460016</v>
      </c>
      <c r="P178" s="197">
        <f>SUM(P5:P177)</f>
        <v>478314863.1960814</v>
      </c>
      <c r="Q178" s="165"/>
      <c r="R178" s="163"/>
      <c r="S178" s="164"/>
      <c r="T178" s="167"/>
      <c r="U178" s="164"/>
      <c r="V178" s="165"/>
      <c r="W178" s="165"/>
      <c r="Y178" s="164"/>
      <c r="Z178" s="167"/>
      <c r="AA178" s="164"/>
      <c r="AB178" s="164"/>
      <c r="AC178" s="164"/>
      <c r="AD178" s="164"/>
      <c r="AF178" s="198"/>
      <c r="AG178" s="163"/>
      <c r="AH178" s="198"/>
      <c r="AI178" s="198"/>
      <c r="AJ178" s="163"/>
      <c r="AK178" s="126"/>
      <c r="AL178" s="163"/>
      <c r="AM178" s="163"/>
      <c r="AN178" s="163"/>
      <c r="AP178" s="199"/>
      <c r="AQ178" s="199"/>
    </row>
    <row r="179" spans="1:43" s="166" customFormat="1" x14ac:dyDescent="0.25">
      <c r="A179" s="196"/>
      <c r="B179" s="196"/>
      <c r="C179" s="163"/>
      <c r="D179" s="164"/>
      <c r="E179" s="165"/>
      <c r="F179" s="165"/>
      <c r="G179" s="165"/>
      <c r="H179" s="163"/>
      <c r="I179" s="165"/>
      <c r="J179" s="187"/>
      <c r="K179" s="165"/>
      <c r="L179" s="165"/>
      <c r="M179" s="165"/>
      <c r="N179" s="123" t="s">
        <v>259</v>
      </c>
      <c r="P179" s="197">
        <f>O178+P178</f>
        <v>979641789.02068162</v>
      </c>
      <c r="Q179" s="165"/>
      <c r="R179" s="163"/>
      <c r="S179" s="164"/>
      <c r="T179" s="167"/>
      <c r="U179" s="164"/>
      <c r="V179" s="165"/>
      <c r="W179" s="165"/>
      <c r="Y179" s="164"/>
      <c r="Z179" s="167"/>
      <c r="AA179" s="164"/>
      <c r="AB179" s="164"/>
      <c r="AC179" s="164"/>
      <c r="AD179" s="164"/>
      <c r="AF179" s="198"/>
      <c r="AG179" s="163"/>
      <c r="AH179" s="198"/>
      <c r="AI179" s="198"/>
      <c r="AJ179" s="163"/>
      <c r="AK179" s="126"/>
      <c r="AL179" s="163"/>
      <c r="AM179" s="163"/>
      <c r="AN179" s="163"/>
    </row>
    <row r="180" spans="1:43" s="166" customFormat="1" x14ac:dyDescent="0.25">
      <c r="A180" s="196"/>
      <c r="B180" s="196"/>
      <c r="C180" s="163"/>
      <c r="D180" s="164"/>
      <c r="E180" s="165"/>
      <c r="F180" s="165"/>
      <c r="G180" s="165"/>
      <c r="H180" s="163"/>
      <c r="I180" s="165"/>
      <c r="J180" s="187"/>
      <c r="K180" s="165"/>
      <c r="L180" s="165"/>
      <c r="M180" s="165"/>
      <c r="N180" s="165"/>
      <c r="O180" s="165"/>
      <c r="P180" s="165"/>
      <c r="Q180" s="165"/>
      <c r="R180" s="163"/>
      <c r="S180" s="164"/>
      <c r="T180" s="167"/>
      <c r="U180" s="164"/>
      <c r="V180" s="165"/>
      <c r="W180" s="165"/>
      <c r="Y180" s="164"/>
      <c r="Z180" s="167"/>
      <c r="AA180" s="164"/>
      <c r="AB180" s="164"/>
      <c r="AC180" s="164"/>
      <c r="AD180" s="164"/>
      <c r="AF180" s="198"/>
      <c r="AG180" s="163"/>
      <c r="AH180" s="198"/>
      <c r="AI180" s="198"/>
      <c r="AJ180" s="163"/>
      <c r="AK180" s="126"/>
      <c r="AL180" s="163"/>
      <c r="AM180" s="163"/>
      <c r="AN180" s="163"/>
    </row>
    <row r="181" spans="1:43" s="166" customFormat="1" x14ac:dyDescent="0.25">
      <c r="A181" s="196"/>
      <c r="B181" s="196"/>
      <c r="C181" s="163"/>
      <c r="D181" s="164"/>
      <c r="E181" s="165"/>
      <c r="F181" s="165"/>
      <c r="G181" s="165"/>
      <c r="H181" s="163"/>
      <c r="I181" s="165"/>
      <c r="J181" s="187"/>
      <c r="K181" s="165"/>
      <c r="L181" s="165"/>
      <c r="M181" s="165"/>
      <c r="N181" s="165"/>
      <c r="O181" s="165"/>
      <c r="P181" s="165"/>
      <c r="Q181" s="165"/>
      <c r="R181" s="163"/>
      <c r="S181" s="164"/>
      <c r="T181" s="167"/>
      <c r="U181" s="164"/>
      <c r="V181" s="165"/>
      <c r="W181" s="165"/>
      <c r="Y181" s="164"/>
      <c r="Z181" s="167"/>
      <c r="AA181" s="164"/>
      <c r="AB181" s="164"/>
      <c r="AC181" s="164"/>
      <c r="AD181" s="164"/>
      <c r="AF181" s="198"/>
      <c r="AG181" s="163"/>
      <c r="AH181" s="198"/>
      <c r="AI181" s="198"/>
      <c r="AJ181" s="163"/>
      <c r="AK181" s="126"/>
      <c r="AL181" s="163"/>
      <c r="AM181" s="163"/>
      <c r="AN181" s="163"/>
    </row>
    <row r="182" spans="1:43" s="166" customFormat="1" x14ac:dyDescent="0.25">
      <c r="A182" s="196"/>
      <c r="B182" s="196"/>
      <c r="C182" s="163"/>
      <c r="D182" s="164"/>
      <c r="E182" s="165"/>
      <c r="F182" s="165"/>
      <c r="G182" s="165"/>
      <c r="H182" s="163"/>
      <c r="I182" s="165"/>
      <c r="J182" s="187"/>
      <c r="K182" s="165"/>
      <c r="L182" s="165"/>
      <c r="M182" s="165"/>
      <c r="N182" s="165"/>
      <c r="O182" s="165"/>
      <c r="P182" s="165"/>
      <c r="Q182" s="165"/>
      <c r="R182" s="163"/>
      <c r="S182" s="164"/>
      <c r="T182" s="167"/>
      <c r="U182" s="164"/>
      <c r="V182" s="165"/>
      <c r="W182" s="165"/>
      <c r="Y182" s="164"/>
      <c r="Z182" s="167"/>
      <c r="AA182" s="164"/>
      <c r="AB182" s="164"/>
      <c r="AC182" s="164"/>
      <c r="AD182" s="164"/>
      <c r="AF182" s="198"/>
      <c r="AG182" s="163"/>
      <c r="AH182" s="198"/>
      <c r="AI182" s="198"/>
      <c r="AJ182" s="163"/>
      <c r="AK182" s="126"/>
      <c r="AL182" s="163"/>
      <c r="AM182" s="163"/>
      <c r="AN182" s="163"/>
    </row>
    <row r="183" spans="1:43" s="166" customFormat="1" x14ac:dyDescent="0.25">
      <c r="A183" s="196"/>
      <c r="B183" s="196"/>
      <c r="C183" s="163"/>
      <c r="D183" s="164"/>
      <c r="E183" s="165"/>
      <c r="F183" s="165"/>
      <c r="G183" s="165"/>
      <c r="H183" s="163"/>
      <c r="I183" s="165"/>
      <c r="J183" s="187"/>
      <c r="K183" s="165"/>
      <c r="L183" s="165"/>
      <c r="M183" s="165"/>
      <c r="N183" s="165"/>
      <c r="O183" s="165"/>
      <c r="P183" s="165"/>
      <c r="Q183" s="165"/>
      <c r="R183" s="163"/>
      <c r="S183" s="164"/>
      <c r="T183" s="167"/>
      <c r="U183" s="164"/>
      <c r="V183" s="165"/>
      <c r="W183" s="165"/>
      <c r="Y183" s="164"/>
      <c r="Z183" s="167"/>
      <c r="AA183" s="164"/>
      <c r="AB183" s="164"/>
      <c r="AC183" s="164"/>
      <c r="AD183" s="164"/>
      <c r="AF183" s="198"/>
      <c r="AG183" s="163"/>
      <c r="AH183" s="198"/>
      <c r="AI183" s="198"/>
      <c r="AJ183" s="163"/>
      <c r="AK183" s="126"/>
      <c r="AL183" s="163"/>
      <c r="AM183" s="163"/>
      <c r="AN183" s="163"/>
    </row>
    <row r="184" spans="1:43" s="166" customFormat="1" x14ac:dyDescent="0.25">
      <c r="A184" s="164"/>
      <c r="B184" s="167"/>
      <c r="C184" s="164"/>
      <c r="D184" s="164"/>
      <c r="E184" s="165"/>
      <c r="F184" s="165"/>
      <c r="G184" s="165"/>
      <c r="H184" s="163"/>
      <c r="I184" s="165"/>
      <c r="J184" s="187"/>
      <c r="K184" s="165"/>
      <c r="L184" s="165"/>
      <c r="M184" s="165"/>
      <c r="N184" s="165"/>
      <c r="O184" s="165"/>
      <c r="P184" s="165"/>
      <c r="Q184" s="165"/>
      <c r="R184" s="163"/>
      <c r="S184" s="164"/>
      <c r="T184" s="167"/>
      <c r="U184" s="164"/>
      <c r="V184" s="165"/>
      <c r="W184" s="165"/>
      <c r="Y184" s="164"/>
      <c r="Z184" s="167"/>
      <c r="AA184" s="164"/>
      <c r="AB184" s="164"/>
      <c r="AC184" s="164"/>
      <c r="AD184" s="164"/>
      <c r="AJ184" s="163"/>
      <c r="AK184" s="126"/>
      <c r="AL184" s="163"/>
      <c r="AM184" s="163"/>
      <c r="AN184" s="163"/>
    </row>
    <row r="185" spans="1:43" x14ac:dyDescent="0.25">
      <c r="AC185" s="172"/>
      <c r="AD185" s="172"/>
      <c r="AF185" s="167"/>
      <c r="AG185" s="163"/>
      <c r="AH185" s="163"/>
      <c r="AK185" s="167"/>
      <c r="AL185" s="163"/>
      <c r="AM185" s="163"/>
    </row>
    <row r="186" spans="1:43" x14ac:dyDescent="0.25">
      <c r="AF186" s="167"/>
      <c r="AG186" s="163"/>
      <c r="AH186" s="163"/>
      <c r="AK186" s="167"/>
      <c r="AL186" s="163"/>
      <c r="AM186" s="163"/>
    </row>
    <row r="187" spans="1:43" ht="18.75" x14ac:dyDescent="0.25">
      <c r="AF187" s="174"/>
      <c r="AG187" s="163"/>
      <c r="AH187" s="163"/>
      <c r="AK187" s="174"/>
      <c r="AL187" s="163"/>
      <c r="AM187" s="163"/>
    </row>
    <row r="188" spans="1:43" ht="18.75" x14ac:dyDescent="0.25">
      <c r="AF188" s="174"/>
      <c r="AK188" s="174"/>
    </row>
  </sheetData>
  <autoFilter ref="A2:Q178"/>
  <conditionalFormatting sqref="J73:J75 J44:O50 J37:O39 J41:O42 J34:O35 J52:O52 J54:O62 J64:O68 K72:O75 J77:O82 J84:O86 J88:O91 J93:O97 J99:O102 J110:O112 J114:O115 J117:O119 J121:O121 K154:O154 K156:O160 J162:O168 K171:O171 J170:O170 J10:O10 J12:O12 J14:O15 J17:O19 J25:O28 J30:O31 Q162:Q167 J1:O7 J21:O23 Q30 J104:O108 M123:N153 J180:O1048576 J178:K178 M178:O178 Q1:Q7 Q10 Q12 Q14:Q15 Q17:Q19 Q21:Q23 Q25:Q28 Q37:Q39 Q41:Q42 Q44:Q50 Q52 Q54:Q62 Q77:Q82 Q84:Q86 Q88:Q91 Q93:Q97 Q99:Q102 Q104:Q108 Q110:Q112 Q114:Q115 Q117:Q119 Q121 J173:O177 Q173:Q1048576 J179:N179">
    <cfRule type="cellIs" dxfId="20" priority="37" operator="lessThan">
      <formula>0</formula>
    </cfRule>
  </conditionalFormatting>
  <conditionalFormatting sqref="J154">
    <cfRule type="cellIs" dxfId="19" priority="19" operator="lessThan">
      <formula>0</formula>
    </cfRule>
  </conditionalFormatting>
  <conditionalFormatting sqref="J160">
    <cfRule type="cellIs" dxfId="18" priority="18" operator="lessThan">
      <formula>0</formula>
    </cfRule>
  </conditionalFormatting>
  <conditionalFormatting sqref="D160:F160">
    <cfRule type="cellIs" dxfId="17" priority="17" operator="lessThan">
      <formula>0</formula>
    </cfRule>
  </conditionalFormatting>
  <conditionalFormatting sqref="J171">
    <cfRule type="cellIs" dxfId="16" priority="16" operator="lessThan">
      <formula>0</formula>
    </cfRule>
  </conditionalFormatting>
  <conditionalFormatting sqref="AP178">
    <cfRule type="cellIs" dxfId="15" priority="14" operator="lessThan">
      <formula>0</formula>
    </cfRule>
  </conditionalFormatting>
  <conditionalFormatting sqref="AQ178">
    <cfRule type="cellIs" dxfId="14" priority="13" operator="lessThan">
      <formula>0</formula>
    </cfRule>
  </conditionalFormatting>
  <conditionalFormatting sqref="J69:O69">
    <cfRule type="cellIs" dxfId="13" priority="12" operator="lessThan">
      <formula>0</formula>
    </cfRule>
  </conditionalFormatting>
  <conditionalFormatting sqref="Q34:Q35">
    <cfRule type="cellIs" dxfId="12" priority="7" operator="lessThan">
      <formula>0</formula>
    </cfRule>
  </conditionalFormatting>
  <conditionalFormatting sqref="Q31">
    <cfRule type="cellIs" dxfId="11" priority="8" operator="lessThan">
      <formula>0</formula>
    </cfRule>
  </conditionalFormatting>
  <conditionalFormatting sqref="Q160">
    <cfRule type="cellIs" dxfId="10" priority="3" operator="lessThan">
      <formula>0</formula>
    </cfRule>
  </conditionalFormatting>
  <conditionalFormatting sqref="Q64:Q69">
    <cfRule type="cellIs" dxfId="9" priority="6" operator="lessThan">
      <formula>0</formula>
    </cfRule>
  </conditionalFormatting>
  <conditionalFormatting sqref="Q72:Q75">
    <cfRule type="cellIs" dxfId="8" priority="5" operator="lessThan">
      <formula>0</formula>
    </cfRule>
  </conditionalFormatting>
  <conditionalFormatting sqref="Q154">
    <cfRule type="cellIs" dxfId="7" priority="4" operator="lessThan">
      <formula>0</formula>
    </cfRule>
  </conditionalFormatting>
  <conditionalFormatting sqref="Q168">
    <cfRule type="cellIs" dxfId="6" priority="2" operator="lessThan">
      <formula>0</formula>
    </cfRule>
  </conditionalFormatting>
  <conditionalFormatting sqref="Q170:Q171">
    <cfRule type="cellIs" dxfId="5" priority="1" operator="lessThan">
      <formula>0</formula>
    </cfRule>
  </conditionalFormatting>
  <pageMargins left="0.39370078740157483" right="0.19685039370078741" top="0.70866141732283472" bottom="0.11811023622047245" header="0.31496062992125984" footer="0.31496062992125984"/>
  <pageSetup paperSize="9" scale="79" fitToHeight="0" orientation="landscape" verticalDpi="300" r:id="rId1"/>
  <rowBreaks count="5" manualBreakCount="5">
    <brk id="49" max="31" man="1"/>
    <brk id="75" max="31" man="1"/>
    <brk id="97" max="31" man="1"/>
    <brk id="121" max="31" man="1"/>
    <brk id="153" max="31" man="1"/>
  </rowBreaks>
  <colBreaks count="1" manualBreakCount="1">
    <brk id="17" max="178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zoomScale="120" zoomScaleNormal="130" zoomScaleSheetLayoutView="120" workbookViewId="0">
      <pane xSplit="3" ySplit="4" topLeftCell="D20" activePane="bottomRight" state="frozen"/>
      <selection pane="topRight" activeCell="D1" sqref="D1"/>
      <selection pane="bottomLeft" activeCell="A5" sqref="A5"/>
      <selection pane="bottomRight" activeCell="H7" sqref="H7"/>
    </sheetView>
  </sheetViews>
  <sheetFormatPr defaultRowHeight="15" x14ac:dyDescent="0.25"/>
  <cols>
    <col min="2" max="2" width="34.42578125" customWidth="1"/>
    <col min="4" max="5" width="0" hidden="1" customWidth="1"/>
    <col min="6" max="6" width="7.7109375" customWidth="1"/>
    <col min="7" max="7" width="9.140625" customWidth="1"/>
    <col min="8" max="8" width="15.28515625" customWidth="1"/>
    <col min="9" max="9" width="9" customWidth="1"/>
    <col min="10" max="10" width="9.7109375" customWidth="1"/>
    <col min="11" max="11" width="11.5703125" customWidth="1"/>
  </cols>
  <sheetData>
    <row r="1" spans="1:11" ht="39.75" customHeight="1" x14ac:dyDescent="0.25">
      <c r="A1" s="144"/>
      <c r="B1" s="213" t="s">
        <v>748</v>
      </c>
      <c r="C1" s="213"/>
      <c r="D1" s="213"/>
      <c r="E1" s="213"/>
      <c r="F1" s="213"/>
      <c r="G1" s="213"/>
      <c r="H1" s="213"/>
      <c r="I1" s="213"/>
      <c r="J1" s="213"/>
      <c r="K1" s="213"/>
    </row>
    <row r="2" spans="1:11" ht="18.75" x14ac:dyDescent="0.25">
      <c r="A2" s="33" t="s">
        <v>0</v>
      </c>
      <c r="B2" s="98" t="s">
        <v>559</v>
      </c>
      <c r="C2" s="33"/>
      <c r="D2" s="212" t="s">
        <v>628</v>
      </c>
      <c r="E2" s="212"/>
      <c r="F2" s="136"/>
      <c r="G2" s="136"/>
      <c r="H2" s="94"/>
      <c r="I2" s="136"/>
      <c r="J2" s="136"/>
      <c r="K2" s="136"/>
    </row>
    <row r="3" spans="1:11" ht="66.75" customHeight="1" x14ac:dyDescent="0.25">
      <c r="A3" s="86"/>
      <c r="B3" s="102" t="s">
        <v>643</v>
      </c>
      <c r="C3" s="22" t="s">
        <v>2</v>
      </c>
      <c r="D3" s="141" t="s">
        <v>523</v>
      </c>
      <c r="E3" s="143" t="s">
        <v>524</v>
      </c>
      <c r="F3" s="143" t="s">
        <v>631</v>
      </c>
      <c r="G3" s="143" t="s">
        <v>745</v>
      </c>
      <c r="H3" s="143" t="s">
        <v>641</v>
      </c>
      <c r="I3" s="67" t="s">
        <v>632</v>
      </c>
      <c r="J3" s="67" t="s">
        <v>746</v>
      </c>
      <c r="K3" s="67" t="s">
        <v>747</v>
      </c>
    </row>
    <row r="4" spans="1:11" x14ac:dyDescent="0.25">
      <c r="A4" s="33"/>
      <c r="B4" s="98" t="s">
        <v>97</v>
      </c>
      <c r="C4" s="116"/>
      <c r="D4" s="116"/>
      <c r="E4" s="116"/>
      <c r="F4" s="116"/>
      <c r="G4" s="116"/>
      <c r="H4" s="116"/>
      <c r="I4" s="116"/>
      <c r="J4" s="116"/>
      <c r="K4" s="116"/>
    </row>
    <row r="5" spans="1:11" ht="15.75" x14ac:dyDescent="0.25">
      <c r="A5" s="22" t="s">
        <v>98</v>
      </c>
      <c r="B5" s="99" t="s">
        <v>99</v>
      </c>
      <c r="C5" s="101" t="s">
        <v>53</v>
      </c>
      <c r="D5" s="22">
        <f>'Master compiled '!D123</f>
        <v>4</v>
      </c>
      <c r="E5" s="22">
        <f>'Master compiled '!E123</f>
        <v>2</v>
      </c>
      <c r="F5" s="22">
        <f>'Master compiled '!F123</f>
        <v>6</v>
      </c>
      <c r="G5" s="22">
        <f>'Master compiled '!G123</f>
        <v>70</v>
      </c>
      <c r="H5" s="22">
        <f>'Master compiled '!H123</f>
        <v>0</v>
      </c>
      <c r="I5" s="22">
        <f t="shared" ref="I5:I35" si="0">IF(F5-G5-H5&lt;0,0,F5-G5-H5)</f>
        <v>0</v>
      </c>
      <c r="J5" s="87"/>
      <c r="K5" s="87">
        <f>I5*J5</f>
        <v>0</v>
      </c>
    </row>
    <row r="6" spans="1:11" ht="15.75" x14ac:dyDescent="0.25">
      <c r="A6" s="22" t="s">
        <v>100</v>
      </c>
      <c r="B6" s="104" t="s">
        <v>101</v>
      </c>
      <c r="C6" s="22" t="s">
        <v>53</v>
      </c>
      <c r="D6" s="22">
        <f>'Master compiled '!D124</f>
        <v>4</v>
      </c>
      <c r="E6" s="22">
        <f>'Master compiled '!E124</f>
        <v>2</v>
      </c>
      <c r="F6" s="22">
        <f>'Master compiled '!F124</f>
        <v>6</v>
      </c>
      <c r="G6" s="22">
        <f>'Master compiled '!G124</f>
        <v>10</v>
      </c>
      <c r="H6" s="22">
        <f>'Master compiled '!H124</f>
        <v>0</v>
      </c>
      <c r="I6" s="22">
        <f t="shared" si="0"/>
        <v>0</v>
      </c>
      <c r="J6" s="87"/>
      <c r="K6" s="87">
        <f t="shared" ref="K6:K35" si="1">I6*J6</f>
        <v>0</v>
      </c>
    </row>
    <row r="7" spans="1:11" ht="15.75" x14ac:dyDescent="0.25">
      <c r="A7" s="22" t="s">
        <v>102</v>
      </c>
      <c r="B7" s="104" t="s">
        <v>103</v>
      </c>
      <c r="C7" s="22" t="s">
        <v>53</v>
      </c>
      <c r="D7" s="22">
        <f>'Master compiled '!D125</f>
        <v>3</v>
      </c>
      <c r="E7" s="22">
        <f>'Master compiled '!E125</f>
        <v>2</v>
      </c>
      <c r="F7" s="22">
        <f>'Master compiled '!F125</f>
        <v>5</v>
      </c>
      <c r="G7" s="22">
        <f>'Master compiled '!G125</f>
        <v>1</v>
      </c>
      <c r="H7" s="22">
        <f>'Master compiled '!H125</f>
        <v>0</v>
      </c>
      <c r="I7" s="22">
        <f t="shared" si="0"/>
        <v>4</v>
      </c>
      <c r="J7" s="134">
        <v>1.5</v>
      </c>
      <c r="K7" s="87">
        <f t="shared" si="1"/>
        <v>6</v>
      </c>
    </row>
    <row r="8" spans="1:11" ht="15.75" x14ac:dyDescent="0.25">
      <c r="A8" s="22" t="s">
        <v>104</v>
      </c>
      <c r="B8" s="104" t="s">
        <v>105</v>
      </c>
      <c r="C8" s="22" t="s">
        <v>53</v>
      </c>
      <c r="D8" s="22">
        <f>'Master compiled '!D126</f>
        <v>0</v>
      </c>
      <c r="E8" s="22">
        <f>'Master compiled '!E126</f>
        <v>0</v>
      </c>
      <c r="F8" s="22">
        <f>'Master compiled '!F126</f>
        <v>0</v>
      </c>
      <c r="G8" s="22">
        <f>'Master compiled '!G126</f>
        <v>0</v>
      </c>
      <c r="H8" s="22">
        <f>'Master compiled '!H126</f>
        <v>0</v>
      </c>
      <c r="I8" s="22">
        <f t="shared" si="0"/>
        <v>0</v>
      </c>
      <c r="J8" s="87"/>
      <c r="K8" s="87">
        <f t="shared" si="1"/>
        <v>0</v>
      </c>
    </row>
    <row r="9" spans="1:11" ht="15.75" x14ac:dyDescent="0.25">
      <c r="A9" s="22" t="s">
        <v>106</v>
      </c>
      <c r="B9" s="99" t="s">
        <v>107</v>
      </c>
      <c r="C9" s="22" t="s">
        <v>53</v>
      </c>
      <c r="D9" s="22">
        <f>'Master compiled '!D127</f>
        <v>2</v>
      </c>
      <c r="E9" s="22">
        <f>'Master compiled '!E127</f>
        <v>1</v>
      </c>
      <c r="F9" s="22">
        <f>'Master compiled '!F127</f>
        <v>3</v>
      </c>
      <c r="G9" s="22">
        <f>'Master compiled '!G127</f>
        <v>4</v>
      </c>
      <c r="H9" s="22">
        <f>'Master compiled '!H127</f>
        <v>0</v>
      </c>
      <c r="I9" s="22">
        <f t="shared" si="0"/>
        <v>0</v>
      </c>
      <c r="J9" s="87"/>
      <c r="K9" s="87">
        <f t="shared" si="1"/>
        <v>0</v>
      </c>
    </row>
    <row r="10" spans="1:11" ht="15.75" x14ac:dyDescent="0.25">
      <c r="A10" s="22" t="s">
        <v>100</v>
      </c>
      <c r="B10" s="104" t="s">
        <v>108</v>
      </c>
      <c r="C10" s="22" t="s">
        <v>53</v>
      </c>
      <c r="D10" s="22">
        <f>'Master compiled '!D128</f>
        <v>4</v>
      </c>
      <c r="E10" s="22">
        <f>'Master compiled '!E128</f>
        <v>2</v>
      </c>
      <c r="F10" s="22">
        <f>'Master compiled '!F128</f>
        <v>6</v>
      </c>
      <c r="G10" s="22">
        <f>'Master compiled '!G128</f>
        <v>1</v>
      </c>
      <c r="H10" s="22">
        <f>'Master compiled '!H128</f>
        <v>0</v>
      </c>
      <c r="I10" s="22">
        <f t="shared" si="0"/>
        <v>5</v>
      </c>
      <c r="J10" s="87">
        <v>1.4</v>
      </c>
      <c r="K10" s="87">
        <f t="shared" si="1"/>
        <v>7</v>
      </c>
    </row>
    <row r="11" spans="1:11" ht="15.75" x14ac:dyDescent="0.25">
      <c r="A11" s="22" t="s">
        <v>102</v>
      </c>
      <c r="B11" s="104" t="s">
        <v>109</v>
      </c>
      <c r="C11" s="22" t="s">
        <v>53</v>
      </c>
      <c r="D11" s="22">
        <f>'Master compiled '!D129</f>
        <v>4</v>
      </c>
      <c r="E11" s="22">
        <f>'Master compiled '!E129</f>
        <v>2</v>
      </c>
      <c r="F11" s="22">
        <f>'Master compiled '!F129</f>
        <v>6</v>
      </c>
      <c r="G11" s="22">
        <f>'Master compiled '!G129</f>
        <v>2</v>
      </c>
      <c r="H11" s="22">
        <f>'Master compiled '!H129</f>
        <v>0</v>
      </c>
      <c r="I11" s="22">
        <f t="shared" si="0"/>
        <v>4</v>
      </c>
      <c r="J11" s="87">
        <v>2.4</v>
      </c>
      <c r="K11" s="87">
        <f t="shared" si="1"/>
        <v>9.6</v>
      </c>
    </row>
    <row r="12" spans="1:11" ht="15.75" x14ac:dyDescent="0.25">
      <c r="A12" s="22" t="s">
        <v>110</v>
      </c>
      <c r="B12" s="99" t="s">
        <v>111</v>
      </c>
      <c r="C12" s="22" t="s">
        <v>53</v>
      </c>
      <c r="D12" s="22">
        <f>'Master compiled '!D130</f>
        <v>4</v>
      </c>
      <c r="E12" s="22">
        <f>'Master compiled '!E130</f>
        <v>1</v>
      </c>
      <c r="F12" s="22">
        <f>'Master compiled '!F130</f>
        <v>5</v>
      </c>
      <c r="G12" s="22">
        <f>'Master compiled '!G130</f>
        <v>6</v>
      </c>
      <c r="H12" s="22">
        <f>'Master compiled '!H130</f>
        <v>6</v>
      </c>
      <c r="I12" s="22">
        <f t="shared" si="0"/>
        <v>0</v>
      </c>
      <c r="J12" s="87"/>
      <c r="K12" s="87">
        <f t="shared" si="1"/>
        <v>0</v>
      </c>
    </row>
    <row r="13" spans="1:11" ht="15.75" x14ac:dyDescent="0.25">
      <c r="A13" s="22" t="s">
        <v>100</v>
      </c>
      <c r="B13" s="104" t="s">
        <v>112</v>
      </c>
      <c r="C13" s="22" t="s">
        <v>53</v>
      </c>
      <c r="D13" s="22">
        <f>'Master compiled '!D131</f>
        <v>1</v>
      </c>
      <c r="E13" s="22">
        <f>'Master compiled '!E131</f>
        <v>0</v>
      </c>
      <c r="F13" s="22">
        <f>'Master compiled '!F131</f>
        <v>1</v>
      </c>
      <c r="G13" s="22">
        <f>'Master compiled '!G131</f>
        <v>3</v>
      </c>
      <c r="H13" s="22">
        <f>'Master compiled '!H131</f>
        <v>2</v>
      </c>
      <c r="I13" s="22">
        <f t="shared" si="0"/>
        <v>0</v>
      </c>
      <c r="J13" s="87"/>
      <c r="K13" s="87">
        <f t="shared" si="1"/>
        <v>0</v>
      </c>
    </row>
    <row r="14" spans="1:11" ht="15.75" x14ac:dyDescent="0.25">
      <c r="A14" s="22" t="s">
        <v>102</v>
      </c>
      <c r="B14" s="104" t="s">
        <v>113</v>
      </c>
      <c r="C14" s="22" t="s">
        <v>53</v>
      </c>
      <c r="D14" s="22">
        <f>'Master compiled '!D132</f>
        <v>3</v>
      </c>
      <c r="E14" s="22">
        <f>'Master compiled '!E132</f>
        <v>1</v>
      </c>
      <c r="F14" s="22">
        <f>'Master compiled '!F132</f>
        <v>4</v>
      </c>
      <c r="G14" s="22">
        <f>'Master compiled '!G132</f>
        <v>7</v>
      </c>
      <c r="H14" s="22">
        <f>'Master compiled '!H132</f>
        <v>3</v>
      </c>
      <c r="I14" s="22">
        <f t="shared" si="0"/>
        <v>0</v>
      </c>
      <c r="J14" s="87"/>
      <c r="K14" s="87">
        <f t="shared" si="1"/>
        <v>0</v>
      </c>
    </row>
    <row r="15" spans="1:11" ht="15.75" x14ac:dyDescent="0.25">
      <c r="A15" s="22" t="s">
        <v>104</v>
      </c>
      <c r="B15" s="104" t="s">
        <v>181</v>
      </c>
      <c r="C15" s="22" t="s">
        <v>53</v>
      </c>
      <c r="D15" s="22">
        <f>'Master compiled '!D133</f>
        <v>3</v>
      </c>
      <c r="E15" s="22">
        <f>'Master compiled '!E133</f>
        <v>1</v>
      </c>
      <c r="F15" s="22">
        <f>'Master compiled '!F133</f>
        <v>4</v>
      </c>
      <c r="G15" s="22">
        <f>'Master compiled '!G133</f>
        <v>3</v>
      </c>
      <c r="H15" s="22">
        <f>'Master compiled '!H133</f>
        <v>5</v>
      </c>
      <c r="I15" s="22">
        <f t="shared" si="0"/>
        <v>0</v>
      </c>
      <c r="J15" s="87"/>
      <c r="K15" s="87">
        <f t="shared" si="1"/>
        <v>0</v>
      </c>
    </row>
    <row r="16" spans="1:11" ht="15.75" x14ac:dyDescent="0.25">
      <c r="A16" s="22" t="s">
        <v>114</v>
      </c>
      <c r="B16" s="99" t="s">
        <v>115</v>
      </c>
      <c r="C16" s="22" t="s">
        <v>53</v>
      </c>
      <c r="D16" s="22">
        <f>'Master compiled '!D134</f>
        <v>3</v>
      </c>
      <c r="E16" s="22">
        <f>'Master compiled '!E134</f>
        <v>2</v>
      </c>
      <c r="F16" s="22">
        <f>'Master compiled '!F134</f>
        <v>5</v>
      </c>
      <c r="G16" s="22">
        <f>'Master compiled '!G134</f>
        <v>30</v>
      </c>
      <c r="H16" s="22">
        <f>'Master compiled '!H134</f>
        <v>5</v>
      </c>
      <c r="I16" s="22">
        <f t="shared" si="0"/>
        <v>0</v>
      </c>
      <c r="J16" s="87"/>
      <c r="K16" s="87">
        <f t="shared" si="1"/>
        <v>0</v>
      </c>
    </row>
    <row r="17" spans="1:11" ht="15.75" x14ac:dyDescent="0.25">
      <c r="A17" s="22" t="s">
        <v>100</v>
      </c>
      <c r="B17" s="104" t="s">
        <v>116</v>
      </c>
      <c r="C17" s="22" t="s">
        <v>53</v>
      </c>
      <c r="D17" s="22">
        <f>'Master compiled '!D135</f>
        <v>9</v>
      </c>
      <c r="E17" s="22">
        <f>'Master compiled '!E135</f>
        <v>4</v>
      </c>
      <c r="F17" s="22">
        <f>'Master compiled '!F135</f>
        <v>13</v>
      </c>
      <c r="G17" s="22">
        <f>'Master compiled '!G135</f>
        <v>5</v>
      </c>
      <c r="H17" s="22">
        <f>'Master compiled '!H135</f>
        <v>0</v>
      </c>
      <c r="I17" s="22">
        <f t="shared" si="0"/>
        <v>8</v>
      </c>
      <c r="J17" s="87">
        <v>0.66</v>
      </c>
      <c r="K17" s="87">
        <f t="shared" si="1"/>
        <v>5.28</v>
      </c>
    </row>
    <row r="18" spans="1:11" ht="15.75" x14ac:dyDescent="0.25">
      <c r="A18" s="22" t="s">
        <v>102</v>
      </c>
      <c r="B18" s="104" t="s">
        <v>117</v>
      </c>
      <c r="C18" s="22" t="s">
        <v>53</v>
      </c>
      <c r="D18" s="22">
        <f>'Master compiled '!D136</f>
        <v>3</v>
      </c>
      <c r="E18" s="22">
        <f>'Master compiled '!E136</f>
        <v>1</v>
      </c>
      <c r="F18" s="22">
        <f>'Master compiled '!F136</f>
        <v>4</v>
      </c>
      <c r="G18" s="22">
        <f>'Master compiled '!G136</f>
        <v>4</v>
      </c>
      <c r="H18" s="22">
        <f>'Master compiled '!H136</f>
        <v>3</v>
      </c>
      <c r="I18" s="22">
        <f t="shared" si="0"/>
        <v>0</v>
      </c>
      <c r="J18" s="87"/>
      <c r="K18" s="87">
        <f t="shared" si="1"/>
        <v>0</v>
      </c>
    </row>
    <row r="19" spans="1:11" ht="15.75" x14ac:dyDescent="0.25">
      <c r="A19" s="22" t="s">
        <v>118</v>
      </c>
      <c r="B19" s="99" t="s">
        <v>119</v>
      </c>
      <c r="C19" s="22" t="s">
        <v>53</v>
      </c>
      <c r="D19" s="22">
        <f>'Master compiled '!D137</f>
        <v>1</v>
      </c>
      <c r="E19" s="22">
        <f>'Master compiled '!E137</f>
        <v>1</v>
      </c>
      <c r="F19" s="22">
        <f>'Master compiled '!F137</f>
        <v>2</v>
      </c>
      <c r="G19" s="22">
        <f>'Master compiled '!G137</f>
        <v>0</v>
      </c>
      <c r="H19" s="22">
        <f>'Master compiled '!H137</f>
        <v>0</v>
      </c>
      <c r="I19" s="22">
        <f t="shared" si="0"/>
        <v>2</v>
      </c>
      <c r="J19" s="87">
        <v>5.13</v>
      </c>
      <c r="K19" s="87">
        <f t="shared" si="1"/>
        <v>10.26</v>
      </c>
    </row>
    <row r="20" spans="1:11" ht="15.75" x14ac:dyDescent="0.25">
      <c r="A20" s="22" t="s">
        <v>100</v>
      </c>
      <c r="B20" s="104" t="s">
        <v>120</v>
      </c>
      <c r="C20" s="22" t="s">
        <v>53</v>
      </c>
      <c r="D20" s="22">
        <f>'Master compiled '!D138</f>
        <v>7</v>
      </c>
      <c r="E20" s="22">
        <f>'Master compiled '!E138</f>
        <v>0</v>
      </c>
      <c r="F20" s="22">
        <f>'Master compiled '!F138</f>
        <v>7</v>
      </c>
      <c r="G20" s="22">
        <f>'Master compiled '!G138</f>
        <v>5</v>
      </c>
      <c r="H20" s="22">
        <f>'Master compiled '!H138</f>
        <v>0</v>
      </c>
      <c r="I20" s="22">
        <f t="shared" si="0"/>
        <v>2</v>
      </c>
      <c r="J20" s="87">
        <v>1.1000000000000001</v>
      </c>
      <c r="K20" s="87">
        <f t="shared" si="1"/>
        <v>2.2000000000000002</v>
      </c>
    </row>
    <row r="21" spans="1:11" ht="15.75" x14ac:dyDescent="0.25">
      <c r="A21" s="22" t="s">
        <v>102</v>
      </c>
      <c r="B21" s="104" t="s">
        <v>121</v>
      </c>
      <c r="C21" s="22" t="s">
        <v>53</v>
      </c>
      <c r="D21" s="22">
        <f>'Master compiled '!D139</f>
        <v>4</v>
      </c>
      <c r="E21" s="22">
        <f>'Master compiled '!E139</f>
        <v>1</v>
      </c>
      <c r="F21" s="22">
        <f>'Master compiled '!F139</f>
        <v>5</v>
      </c>
      <c r="G21" s="22">
        <f>'Master compiled '!G139</f>
        <v>0</v>
      </c>
      <c r="H21" s="22">
        <f>'Master compiled '!H139</f>
        <v>0</v>
      </c>
      <c r="I21" s="22">
        <f t="shared" si="0"/>
        <v>5</v>
      </c>
      <c r="J21" s="87">
        <v>2.2000000000000002</v>
      </c>
      <c r="K21" s="87">
        <f t="shared" si="1"/>
        <v>11</v>
      </c>
    </row>
    <row r="22" spans="1:11" ht="15.75" x14ac:dyDescent="0.25">
      <c r="A22" s="22" t="s">
        <v>122</v>
      </c>
      <c r="B22" s="99" t="s">
        <v>123</v>
      </c>
      <c r="C22" s="22" t="s">
        <v>53</v>
      </c>
      <c r="D22" s="22">
        <f>'Master compiled '!D140</f>
        <v>3</v>
      </c>
      <c r="E22" s="22">
        <f>'Master compiled '!E140</f>
        <v>2</v>
      </c>
      <c r="F22" s="22">
        <f>'Master compiled '!F140</f>
        <v>5</v>
      </c>
      <c r="G22" s="22">
        <f>'Master compiled '!G140</f>
        <v>0</v>
      </c>
      <c r="H22" s="22">
        <f>'Master compiled '!H140</f>
        <v>3</v>
      </c>
      <c r="I22" s="22">
        <f t="shared" si="0"/>
        <v>2</v>
      </c>
      <c r="J22" s="87">
        <v>6.2</v>
      </c>
      <c r="K22" s="87">
        <f t="shared" si="1"/>
        <v>12.4</v>
      </c>
    </row>
    <row r="23" spans="1:11" ht="15.75" x14ac:dyDescent="0.25">
      <c r="A23" s="22" t="s">
        <v>100</v>
      </c>
      <c r="B23" s="104" t="s">
        <v>124</v>
      </c>
      <c r="C23" s="22" t="s">
        <v>53</v>
      </c>
      <c r="D23" s="22">
        <f>'Master compiled '!D141</f>
        <v>2</v>
      </c>
      <c r="E23" s="22">
        <f>'Master compiled '!E141</f>
        <v>0</v>
      </c>
      <c r="F23" s="22">
        <f>'Master compiled '!F141</f>
        <v>2</v>
      </c>
      <c r="G23" s="22">
        <f>'Master compiled '!G141</f>
        <v>6</v>
      </c>
      <c r="H23" s="22">
        <f>'Master compiled '!H141</f>
        <v>0</v>
      </c>
      <c r="I23" s="22">
        <f t="shared" si="0"/>
        <v>0</v>
      </c>
      <c r="J23" s="87"/>
      <c r="K23" s="87">
        <f t="shared" si="1"/>
        <v>0</v>
      </c>
    </row>
    <row r="24" spans="1:11" ht="15.75" x14ac:dyDescent="0.25">
      <c r="A24" s="22" t="s">
        <v>102</v>
      </c>
      <c r="B24" s="104" t="s">
        <v>125</v>
      </c>
      <c r="C24" s="22" t="s">
        <v>53</v>
      </c>
      <c r="D24" s="22">
        <f>'Master compiled '!D142</f>
        <v>6</v>
      </c>
      <c r="E24" s="22">
        <f>'Master compiled '!E142</f>
        <v>2</v>
      </c>
      <c r="F24" s="22">
        <f>'Master compiled '!F142</f>
        <v>8</v>
      </c>
      <c r="G24" s="22">
        <f>'Master compiled '!G142</f>
        <v>0</v>
      </c>
      <c r="H24" s="22">
        <f>'Master compiled '!H142</f>
        <v>0</v>
      </c>
      <c r="I24" s="22">
        <f t="shared" si="0"/>
        <v>8</v>
      </c>
      <c r="J24" s="87">
        <v>2.42</v>
      </c>
      <c r="K24" s="87">
        <f t="shared" si="1"/>
        <v>19.36</v>
      </c>
    </row>
    <row r="25" spans="1:11" ht="15.75" x14ac:dyDescent="0.25">
      <c r="A25" s="22" t="s">
        <v>126</v>
      </c>
      <c r="B25" s="99" t="s">
        <v>127</v>
      </c>
      <c r="C25" s="22" t="s">
        <v>53</v>
      </c>
      <c r="D25" s="22">
        <f>'Master compiled '!D143</f>
        <v>0</v>
      </c>
      <c r="E25" s="22">
        <f>'Master compiled '!E143</f>
        <v>0</v>
      </c>
      <c r="F25" s="22">
        <f>'Master compiled '!F143</f>
        <v>0</v>
      </c>
      <c r="G25" s="22">
        <f>'Master compiled '!G143</f>
        <v>8</v>
      </c>
      <c r="H25" s="22">
        <f>'Master compiled '!H143</f>
        <v>0</v>
      </c>
      <c r="I25" s="22">
        <f t="shared" si="0"/>
        <v>0</v>
      </c>
      <c r="J25" s="87"/>
      <c r="K25" s="87">
        <f t="shared" si="1"/>
        <v>0</v>
      </c>
    </row>
    <row r="26" spans="1:11" ht="15.75" x14ac:dyDescent="0.25">
      <c r="A26" s="22" t="s">
        <v>100</v>
      </c>
      <c r="B26" s="104" t="s">
        <v>128</v>
      </c>
      <c r="C26" s="22" t="s">
        <v>53</v>
      </c>
      <c r="D26" s="22">
        <f>'Master compiled '!D144</f>
        <v>1</v>
      </c>
      <c r="E26" s="22">
        <f>'Master compiled '!E144</f>
        <v>1</v>
      </c>
      <c r="F26" s="22">
        <f>'Master compiled '!F144</f>
        <v>2</v>
      </c>
      <c r="G26" s="22">
        <f>'Master compiled '!G144</f>
        <v>5</v>
      </c>
      <c r="H26" s="22">
        <f>'Master compiled '!H144</f>
        <v>0</v>
      </c>
      <c r="I26" s="22">
        <f t="shared" si="0"/>
        <v>0</v>
      </c>
      <c r="J26" s="87"/>
      <c r="K26" s="87">
        <f t="shared" si="1"/>
        <v>0</v>
      </c>
    </row>
    <row r="27" spans="1:11" ht="15.75" x14ac:dyDescent="0.25">
      <c r="A27" s="22" t="s">
        <v>131</v>
      </c>
      <c r="B27" s="99" t="s">
        <v>573</v>
      </c>
      <c r="C27" s="22" t="s">
        <v>53</v>
      </c>
      <c r="D27" s="22">
        <f>'Master compiled '!D145</f>
        <v>0</v>
      </c>
      <c r="E27" s="22">
        <f>'Master compiled '!E145</f>
        <v>0</v>
      </c>
      <c r="F27" s="22">
        <f>'Master compiled '!F145</f>
        <v>0</v>
      </c>
      <c r="G27" s="22">
        <f>'Master compiled '!G145</f>
        <v>1</v>
      </c>
      <c r="H27" s="22">
        <f>'Master compiled '!H145</f>
        <v>0</v>
      </c>
      <c r="I27" s="22">
        <f t="shared" si="0"/>
        <v>0</v>
      </c>
      <c r="J27" s="87"/>
      <c r="K27" s="87">
        <f t="shared" si="1"/>
        <v>0</v>
      </c>
    </row>
    <row r="28" spans="1:11" ht="15.75" x14ac:dyDescent="0.25">
      <c r="A28" s="22" t="s">
        <v>100</v>
      </c>
      <c r="B28" s="104" t="s">
        <v>349</v>
      </c>
      <c r="C28" s="22" t="s">
        <v>53</v>
      </c>
      <c r="D28" s="22">
        <f>'Master compiled '!D146</f>
        <v>0</v>
      </c>
      <c r="E28" s="22">
        <f>'Master compiled '!E146</f>
        <v>1</v>
      </c>
      <c r="F28" s="22">
        <f>'Master compiled '!F146</f>
        <v>1</v>
      </c>
      <c r="G28" s="22">
        <f>'Master compiled '!G146</f>
        <v>0</v>
      </c>
      <c r="H28" s="22">
        <f>'Master compiled '!H146</f>
        <v>0</v>
      </c>
      <c r="I28" s="22">
        <f t="shared" si="0"/>
        <v>1</v>
      </c>
      <c r="J28" s="87">
        <v>2</v>
      </c>
      <c r="K28" s="87">
        <f t="shared" si="1"/>
        <v>2</v>
      </c>
    </row>
    <row r="29" spans="1:11" ht="15.75" x14ac:dyDescent="0.25">
      <c r="A29" s="22" t="s">
        <v>102</v>
      </c>
      <c r="B29" s="104" t="s">
        <v>117</v>
      </c>
      <c r="C29" s="22" t="s">
        <v>53</v>
      </c>
      <c r="D29" s="22">
        <f>'Master compiled '!D147</f>
        <v>0</v>
      </c>
      <c r="E29" s="22">
        <f>'Master compiled '!E147</f>
        <v>0</v>
      </c>
      <c r="F29" s="22">
        <f>'Master compiled '!F147</f>
        <v>0</v>
      </c>
      <c r="G29" s="22">
        <f>'Master compiled '!G147</f>
        <v>0</v>
      </c>
      <c r="H29" s="22">
        <f>'Master compiled '!H147</f>
        <v>0</v>
      </c>
      <c r="I29" s="22">
        <f t="shared" si="0"/>
        <v>0</v>
      </c>
      <c r="J29" s="87"/>
      <c r="K29" s="87">
        <f t="shared" si="1"/>
        <v>0</v>
      </c>
    </row>
    <row r="30" spans="1:11" ht="15.75" x14ac:dyDescent="0.25">
      <c r="A30" s="22" t="s">
        <v>709</v>
      </c>
      <c r="B30" s="99" t="s">
        <v>574</v>
      </c>
      <c r="C30" s="22" t="s">
        <v>53</v>
      </c>
      <c r="D30" s="22">
        <f>'Master compiled '!D148</f>
        <v>0</v>
      </c>
      <c r="E30" s="22">
        <f>'Master compiled '!E148</f>
        <v>0</v>
      </c>
      <c r="F30" s="22">
        <f>'Master compiled '!F148</f>
        <v>0</v>
      </c>
      <c r="G30" s="22">
        <f>'Master compiled '!G148</f>
        <v>5</v>
      </c>
      <c r="H30" s="22">
        <f>'Master compiled '!H148</f>
        <v>2</v>
      </c>
      <c r="I30" s="22">
        <f t="shared" si="0"/>
        <v>0</v>
      </c>
      <c r="J30" s="87"/>
      <c r="K30" s="87">
        <f t="shared" si="1"/>
        <v>0</v>
      </c>
    </row>
    <row r="31" spans="1:11" ht="15.75" x14ac:dyDescent="0.25">
      <c r="A31" s="22" t="s">
        <v>100</v>
      </c>
      <c r="B31" s="104" t="s">
        <v>353</v>
      </c>
      <c r="C31" s="22" t="s">
        <v>53</v>
      </c>
      <c r="D31" s="22">
        <f>'Master compiled '!D149</f>
        <v>0</v>
      </c>
      <c r="E31" s="22">
        <f>'Master compiled '!E149</f>
        <v>0</v>
      </c>
      <c r="F31" s="22">
        <f>'Master compiled '!F149</f>
        <v>0</v>
      </c>
      <c r="G31" s="22">
        <f>'Master compiled '!G149</f>
        <v>2</v>
      </c>
      <c r="H31" s="22">
        <f>'Master compiled '!H149</f>
        <v>0</v>
      </c>
      <c r="I31" s="22">
        <f t="shared" si="0"/>
        <v>0</v>
      </c>
      <c r="J31" s="87"/>
      <c r="K31" s="87">
        <f t="shared" si="1"/>
        <v>0</v>
      </c>
    </row>
    <row r="32" spans="1:11" ht="15.75" x14ac:dyDescent="0.25">
      <c r="A32" s="22" t="s">
        <v>102</v>
      </c>
      <c r="B32" s="104" t="s">
        <v>354</v>
      </c>
      <c r="C32" s="22" t="s">
        <v>53</v>
      </c>
      <c r="D32" s="22">
        <f>'Master compiled '!D150</f>
        <v>0</v>
      </c>
      <c r="E32" s="22">
        <f>'Master compiled '!E150</f>
        <v>0</v>
      </c>
      <c r="F32" s="22">
        <f>'Master compiled '!F150</f>
        <v>0</v>
      </c>
      <c r="G32" s="22">
        <f>'Master compiled '!G150</f>
        <v>2</v>
      </c>
      <c r="H32" s="22">
        <f>'Master compiled '!H150</f>
        <v>2</v>
      </c>
      <c r="I32" s="22">
        <f t="shared" si="0"/>
        <v>0</v>
      </c>
      <c r="J32" s="87"/>
      <c r="K32" s="87">
        <f t="shared" si="1"/>
        <v>0</v>
      </c>
    </row>
    <row r="33" spans="1:11" ht="15.75" x14ac:dyDescent="0.25">
      <c r="A33" s="22" t="s">
        <v>710</v>
      </c>
      <c r="B33" s="99" t="s">
        <v>575</v>
      </c>
      <c r="C33" s="22" t="s">
        <v>53</v>
      </c>
      <c r="D33" s="22">
        <f>'Master compiled '!D151</f>
        <v>0</v>
      </c>
      <c r="E33" s="22">
        <f>'Master compiled '!E151</f>
        <v>0</v>
      </c>
      <c r="F33" s="22">
        <f>'Master compiled '!F151</f>
        <v>0</v>
      </c>
      <c r="G33" s="22">
        <f>'Master compiled '!G151</f>
        <v>4</v>
      </c>
      <c r="H33" s="22">
        <f>'Master compiled '!H151</f>
        <v>4</v>
      </c>
      <c r="I33" s="22">
        <f t="shared" si="0"/>
        <v>0</v>
      </c>
      <c r="J33" s="87"/>
      <c r="K33" s="87">
        <f t="shared" si="1"/>
        <v>0</v>
      </c>
    </row>
    <row r="34" spans="1:11" ht="15.75" x14ac:dyDescent="0.25">
      <c r="A34" s="22" t="s">
        <v>100</v>
      </c>
      <c r="B34" s="104" t="s">
        <v>356</v>
      </c>
      <c r="C34" s="22" t="s">
        <v>53</v>
      </c>
      <c r="D34" s="22">
        <f>'Master compiled '!D152</f>
        <v>0</v>
      </c>
      <c r="E34" s="22">
        <f>'Master compiled '!E152</f>
        <v>0</v>
      </c>
      <c r="F34" s="22">
        <f>'Master compiled '!F152</f>
        <v>0</v>
      </c>
      <c r="G34" s="22">
        <f>'Master compiled '!G152</f>
        <v>0</v>
      </c>
      <c r="H34" s="22">
        <f>'Master compiled '!H152</f>
        <v>0</v>
      </c>
      <c r="I34" s="22">
        <f t="shared" si="0"/>
        <v>0</v>
      </c>
      <c r="J34" s="87"/>
      <c r="K34" s="87">
        <f t="shared" si="1"/>
        <v>0</v>
      </c>
    </row>
    <row r="35" spans="1:11" ht="15.75" x14ac:dyDescent="0.25">
      <c r="A35" s="22" t="s">
        <v>102</v>
      </c>
      <c r="B35" s="104" t="s">
        <v>357</v>
      </c>
      <c r="C35" s="22" t="s">
        <v>53</v>
      </c>
      <c r="D35" s="22">
        <f>'Master compiled '!D153</f>
        <v>0</v>
      </c>
      <c r="E35" s="22">
        <f>'Master compiled '!E153</f>
        <v>0</v>
      </c>
      <c r="F35" s="22">
        <f>'Master compiled '!F153</f>
        <v>0</v>
      </c>
      <c r="G35" s="22">
        <f>'Master compiled '!G153</f>
        <v>0</v>
      </c>
      <c r="H35" s="22">
        <f>'Master compiled '!H153</f>
        <v>2</v>
      </c>
      <c r="I35" s="22">
        <f t="shared" si="0"/>
        <v>0</v>
      </c>
      <c r="J35" s="87"/>
      <c r="K35" s="87">
        <f t="shared" si="1"/>
        <v>0</v>
      </c>
    </row>
    <row r="36" spans="1:11" ht="15.75" x14ac:dyDescent="0.25">
      <c r="A36" s="22">
        <v>21</v>
      </c>
      <c r="B36" s="104" t="s">
        <v>708</v>
      </c>
      <c r="C36" s="22" t="s">
        <v>130</v>
      </c>
      <c r="D36" s="116"/>
      <c r="E36" s="116"/>
      <c r="F36" s="116"/>
      <c r="G36" s="116"/>
      <c r="H36" s="116"/>
      <c r="I36" s="116"/>
      <c r="J36" s="142"/>
      <c r="K36" s="139">
        <f>SUM(K5:K35)</f>
        <v>85.1</v>
      </c>
    </row>
    <row r="37" spans="1:11" x14ac:dyDescent="0.25">
      <c r="A37" s="33">
        <v>22</v>
      </c>
      <c r="B37" s="98" t="s">
        <v>580</v>
      </c>
      <c r="C37" s="116"/>
      <c r="D37" s="116"/>
      <c r="E37" s="116"/>
      <c r="F37" s="116"/>
      <c r="G37" s="116"/>
      <c r="H37" s="116"/>
      <c r="I37" s="116"/>
      <c r="J37" s="116"/>
      <c r="K37" s="116"/>
    </row>
    <row r="38" spans="1:11" s="138" customFormat="1" x14ac:dyDescent="0.25">
      <c r="A38" s="22"/>
      <c r="B38" s="22" t="str">
        <f>'Master compiled '!B170</f>
        <v>PI Structure</v>
      </c>
      <c r="C38" s="22" t="str">
        <f>'Master compiled '!C170</f>
        <v>Set</v>
      </c>
      <c r="D38" s="22">
        <f>'Master compiled '!D170</f>
        <v>16</v>
      </c>
      <c r="E38" s="22">
        <f>'Master compiled '!E170</f>
        <v>9</v>
      </c>
      <c r="F38" s="22">
        <f>'Master compiled '!F170</f>
        <v>25</v>
      </c>
      <c r="G38" s="22">
        <f>'Master compiled '!G170</f>
        <v>0</v>
      </c>
      <c r="H38" s="22">
        <f>'Master compiled '!H170</f>
        <v>10</v>
      </c>
      <c r="I38" s="22">
        <f>'Master compiled '!I170</f>
        <v>15</v>
      </c>
      <c r="J38" s="22">
        <v>0.31</v>
      </c>
      <c r="K38" s="22">
        <f>I38*J38</f>
        <v>4.6500000000000004</v>
      </c>
    </row>
    <row r="39" spans="1:11" ht="15.75" x14ac:dyDescent="0.25">
      <c r="A39" s="33">
        <v>22</v>
      </c>
      <c r="B39" s="104" t="s">
        <v>707</v>
      </c>
      <c r="C39" s="22" t="s">
        <v>130</v>
      </c>
      <c r="D39" s="116"/>
      <c r="E39" s="116"/>
      <c r="F39" s="116"/>
      <c r="G39" s="116"/>
      <c r="H39" s="116"/>
      <c r="I39" s="116"/>
      <c r="J39" s="142"/>
      <c r="K39" s="139">
        <f>K38</f>
        <v>4.6500000000000004</v>
      </c>
    </row>
  </sheetData>
  <mergeCells count="2">
    <mergeCell ref="D2:E2"/>
    <mergeCell ref="B1:K1"/>
  </mergeCells>
  <conditionalFormatting sqref="K2:K3">
    <cfRule type="cellIs" dxfId="4" priority="6" operator="lessThan">
      <formula>0</formula>
    </cfRule>
  </conditionalFormatting>
  <conditionalFormatting sqref="K39 K5:K36">
    <cfRule type="cellIs" dxfId="3" priority="4" operator="lessThan">
      <formula>0</formula>
    </cfRule>
  </conditionalFormatting>
  <printOptions horizontalCentered="1"/>
  <pageMargins left="0.31496062992125984" right="0.31496062992125984" top="0.35433070866141736" bottom="0.74803149606299213" header="0.31496062992125984" footer="0"/>
  <pageSetup paperSize="9" scale="84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"/>
  <sheetViews>
    <sheetView view="pageBreakPreview" zoomScale="120" zoomScaleNormal="130" zoomScaleSheetLayoutView="120" workbookViewId="0">
      <pane xSplit="3" ySplit="4" topLeftCell="G14" activePane="bottomRight" state="frozen"/>
      <selection pane="topRight" activeCell="D1" sqref="D1"/>
      <selection pane="bottomLeft" activeCell="A5" sqref="A5"/>
      <selection pane="bottomRight" activeCell="J17" sqref="J17"/>
    </sheetView>
  </sheetViews>
  <sheetFormatPr defaultRowHeight="15" x14ac:dyDescent="0.25"/>
  <cols>
    <col min="2" max="2" width="34.42578125" customWidth="1"/>
    <col min="6" max="6" width="12" customWidth="1"/>
    <col min="7" max="7" width="15.140625" customWidth="1"/>
    <col min="8" max="8" width="13" customWidth="1"/>
    <col min="9" max="11" width="15.140625" customWidth="1"/>
  </cols>
  <sheetData>
    <row r="1" spans="1:11" ht="18.75" x14ac:dyDescent="0.25">
      <c r="A1" s="132" t="s">
        <v>644</v>
      </c>
      <c r="B1" s="133"/>
      <c r="C1" s="132"/>
      <c r="D1" s="132"/>
      <c r="E1" s="132"/>
      <c r="F1" s="132"/>
      <c r="G1" s="132"/>
      <c r="H1" s="135"/>
      <c r="I1" s="132"/>
      <c r="J1" s="132"/>
      <c r="K1" s="132"/>
    </row>
    <row r="2" spans="1:11" ht="18.75" x14ac:dyDescent="0.25">
      <c r="A2" s="33" t="s">
        <v>0</v>
      </c>
      <c r="B2" s="98" t="s">
        <v>559</v>
      </c>
      <c r="C2" s="33"/>
      <c r="D2" s="212" t="s">
        <v>628</v>
      </c>
      <c r="E2" s="212"/>
      <c r="F2" s="136"/>
      <c r="G2" s="136"/>
      <c r="H2" s="94"/>
      <c r="I2" s="136"/>
      <c r="J2" s="136"/>
      <c r="K2" s="136"/>
    </row>
    <row r="3" spans="1:11" ht="47.25" x14ac:dyDescent="0.25">
      <c r="A3" s="86"/>
      <c r="B3" s="102" t="s">
        <v>643</v>
      </c>
      <c r="C3" s="33" t="s">
        <v>2</v>
      </c>
      <c r="D3" s="86" t="s">
        <v>523</v>
      </c>
      <c r="E3" s="67" t="s">
        <v>524</v>
      </c>
      <c r="F3" s="67" t="s">
        <v>631</v>
      </c>
      <c r="G3" s="67" t="s">
        <v>640</v>
      </c>
      <c r="H3" s="67" t="s">
        <v>641</v>
      </c>
      <c r="I3" s="67" t="s">
        <v>632</v>
      </c>
      <c r="J3" s="67" t="s">
        <v>645</v>
      </c>
      <c r="K3" s="67" t="s">
        <v>646</v>
      </c>
    </row>
    <row r="4" spans="1:11" x14ac:dyDescent="0.25">
      <c r="A4" s="33">
        <v>20</v>
      </c>
      <c r="B4" s="98" t="s">
        <v>97</v>
      </c>
      <c r="C4" s="116"/>
      <c r="D4" s="116"/>
      <c r="E4" s="116"/>
      <c r="F4" s="116"/>
      <c r="G4" s="116"/>
      <c r="H4" s="116"/>
      <c r="I4" s="116"/>
      <c r="J4" s="116"/>
      <c r="K4" s="116"/>
    </row>
    <row r="5" spans="1:11" ht="15.75" x14ac:dyDescent="0.25">
      <c r="A5" s="22" t="s">
        <v>98</v>
      </c>
      <c r="B5" s="99" t="s">
        <v>99</v>
      </c>
      <c r="C5" s="101" t="s">
        <v>53</v>
      </c>
      <c r="D5" s="22">
        <f>'Master compiled '!D123</f>
        <v>4</v>
      </c>
      <c r="E5" s="22">
        <f>'Master compiled '!E123</f>
        <v>2</v>
      </c>
      <c r="F5" s="22">
        <f>'Master compiled '!F123</f>
        <v>6</v>
      </c>
      <c r="G5" s="22">
        <f>'Master compiled '!G123</f>
        <v>70</v>
      </c>
      <c r="H5" s="22">
        <f>'Master compiled '!H123</f>
        <v>0</v>
      </c>
      <c r="I5" s="22">
        <f t="shared" ref="I5:I23" si="0">IF(F5-G5-H5&lt;0,0,F5-G5-H5)</f>
        <v>0</v>
      </c>
      <c r="J5" s="87"/>
      <c r="K5" s="87">
        <f>I5*J5</f>
        <v>0</v>
      </c>
    </row>
    <row r="6" spans="1:11" ht="15.75" x14ac:dyDescent="0.25">
      <c r="A6" s="22" t="s">
        <v>100</v>
      </c>
      <c r="B6" s="104" t="s">
        <v>101</v>
      </c>
      <c r="C6" s="22" t="s">
        <v>53</v>
      </c>
      <c r="D6" s="22">
        <f>'Master compiled '!D124</f>
        <v>4</v>
      </c>
      <c r="E6" s="22">
        <f>'Master compiled '!E124</f>
        <v>2</v>
      </c>
      <c r="F6" s="22">
        <f>'Master compiled '!F124</f>
        <v>6</v>
      </c>
      <c r="G6" s="22">
        <f>'Master compiled '!G124</f>
        <v>10</v>
      </c>
      <c r="H6" s="22">
        <f>'Master compiled '!H124</f>
        <v>0</v>
      </c>
      <c r="I6" s="22">
        <f t="shared" si="0"/>
        <v>0</v>
      </c>
      <c r="J6" s="87"/>
      <c r="K6" s="87">
        <f t="shared" ref="K6:K22" si="1">I6*J6</f>
        <v>0</v>
      </c>
    </row>
    <row r="7" spans="1:11" ht="15.75" x14ac:dyDescent="0.25">
      <c r="A7" s="22" t="s">
        <v>102</v>
      </c>
      <c r="B7" s="104" t="s">
        <v>103</v>
      </c>
      <c r="C7" s="22" t="s">
        <v>53</v>
      </c>
      <c r="D7" s="22">
        <f>'Master compiled '!D125</f>
        <v>3</v>
      </c>
      <c r="E7" s="22">
        <f>'Master compiled '!E125</f>
        <v>2</v>
      </c>
      <c r="F7" s="22">
        <f>'Master compiled '!F125</f>
        <v>5</v>
      </c>
      <c r="G7" s="22">
        <f>'Master compiled '!G125</f>
        <v>1</v>
      </c>
      <c r="H7" s="22">
        <f>'Master compiled '!H125</f>
        <v>0</v>
      </c>
      <c r="I7" s="22">
        <f t="shared" si="0"/>
        <v>4</v>
      </c>
      <c r="J7" s="134">
        <v>1.5</v>
      </c>
      <c r="K7" s="87">
        <f t="shared" si="1"/>
        <v>6</v>
      </c>
    </row>
    <row r="8" spans="1:11" ht="15.75" x14ac:dyDescent="0.25">
      <c r="A8" s="22" t="s">
        <v>104</v>
      </c>
      <c r="B8" s="104" t="s">
        <v>105</v>
      </c>
      <c r="C8" s="22" t="s">
        <v>53</v>
      </c>
      <c r="D8" s="22">
        <f>'Master compiled '!D126</f>
        <v>0</v>
      </c>
      <c r="E8" s="22">
        <f>'Master compiled '!E126</f>
        <v>0</v>
      </c>
      <c r="F8" s="22">
        <f>'Master compiled '!F126</f>
        <v>0</v>
      </c>
      <c r="G8" s="22">
        <f>'Master compiled '!G126</f>
        <v>0</v>
      </c>
      <c r="H8" s="22">
        <f>'Master compiled '!H126</f>
        <v>0</v>
      </c>
      <c r="I8" s="22">
        <f t="shared" si="0"/>
        <v>0</v>
      </c>
      <c r="J8" s="87"/>
      <c r="K8" s="87">
        <f t="shared" si="1"/>
        <v>0</v>
      </c>
    </row>
    <row r="9" spans="1:11" ht="15.75" x14ac:dyDescent="0.25">
      <c r="A9" s="22" t="s">
        <v>106</v>
      </c>
      <c r="B9" s="99" t="s">
        <v>107</v>
      </c>
      <c r="C9" s="22" t="s">
        <v>53</v>
      </c>
      <c r="D9" s="22">
        <f>'Master compiled '!D127</f>
        <v>2</v>
      </c>
      <c r="E9" s="22">
        <f>'Master compiled '!E127</f>
        <v>1</v>
      </c>
      <c r="F9" s="22">
        <f>'Master compiled '!F127</f>
        <v>3</v>
      </c>
      <c r="G9" s="22">
        <f>'Master compiled '!G127</f>
        <v>4</v>
      </c>
      <c r="H9" s="22">
        <f>'Master compiled '!H127</f>
        <v>0</v>
      </c>
      <c r="I9" s="22">
        <f t="shared" si="0"/>
        <v>0</v>
      </c>
      <c r="J9" s="87"/>
      <c r="K9" s="87">
        <f t="shared" si="1"/>
        <v>0</v>
      </c>
    </row>
    <row r="10" spans="1:11" ht="15.75" x14ac:dyDescent="0.25">
      <c r="A10" s="22" t="s">
        <v>100</v>
      </c>
      <c r="B10" s="104" t="s">
        <v>108</v>
      </c>
      <c r="C10" s="22" t="s">
        <v>53</v>
      </c>
      <c r="D10" s="22">
        <f>'Master compiled '!D128</f>
        <v>4</v>
      </c>
      <c r="E10" s="22">
        <f>'Master compiled '!E128</f>
        <v>2</v>
      </c>
      <c r="F10" s="22">
        <f>'Master compiled '!F128</f>
        <v>6</v>
      </c>
      <c r="G10" s="22">
        <f>'Master compiled '!G128</f>
        <v>1</v>
      </c>
      <c r="H10" s="22">
        <f>'Master compiled '!H128</f>
        <v>0</v>
      </c>
      <c r="I10" s="22">
        <f t="shared" si="0"/>
        <v>5</v>
      </c>
      <c r="J10" s="87">
        <v>1.4</v>
      </c>
      <c r="K10" s="87">
        <f t="shared" si="1"/>
        <v>7</v>
      </c>
    </row>
    <row r="11" spans="1:11" ht="15.75" x14ac:dyDescent="0.25">
      <c r="A11" s="22" t="s">
        <v>102</v>
      </c>
      <c r="B11" s="104" t="s">
        <v>109</v>
      </c>
      <c r="C11" s="22" t="s">
        <v>53</v>
      </c>
      <c r="D11" s="22">
        <f>'Master compiled '!D129</f>
        <v>4</v>
      </c>
      <c r="E11" s="22">
        <f>'Master compiled '!E129</f>
        <v>2</v>
      </c>
      <c r="F11" s="22">
        <f>'Master compiled '!F129</f>
        <v>6</v>
      </c>
      <c r="G11" s="22">
        <f>'Master compiled '!G129</f>
        <v>2</v>
      </c>
      <c r="H11" s="22">
        <f>'Master compiled '!H129</f>
        <v>0</v>
      </c>
      <c r="I11" s="22">
        <f t="shared" si="0"/>
        <v>4</v>
      </c>
      <c r="J11" s="87">
        <v>2.4</v>
      </c>
      <c r="K11" s="87">
        <f t="shared" si="1"/>
        <v>9.6</v>
      </c>
    </row>
    <row r="12" spans="1:11" ht="15.75" x14ac:dyDescent="0.25">
      <c r="A12" s="22" t="s">
        <v>110</v>
      </c>
      <c r="B12" s="99" t="s">
        <v>111</v>
      </c>
      <c r="C12" s="22" t="s">
        <v>53</v>
      </c>
      <c r="D12" s="22">
        <f>'Master compiled '!D130</f>
        <v>4</v>
      </c>
      <c r="E12" s="22">
        <f>'Master compiled '!E130</f>
        <v>1</v>
      </c>
      <c r="F12" s="22">
        <f>'Master compiled '!F130</f>
        <v>5</v>
      </c>
      <c r="G12" s="22">
        <f>'Master compiled '!G130</f>
        <v>6</v>
      </c>
      <c r="H12" s="22">
        <f>'Master compiled '!H130</f>
        <v>6</v>
      </c>
      <c r="I12" s="22">
        <f t="shared" si="0"/>
        <v>0</v>
      </c>
      <c r="J12" s="87"/>
      <c r="K12" s="87">
        <f t="shared" si="1"/>
        <v>0</v>
      </c>
    </row>
    <row r="13" spans="1:11" ht="15.75" x14ac:dyDescent="0.25">
      <c r="A13" s="22" t="s">
        <v>100</v>
      </c>
      <c r="B13" s="104" t="s">
        <v>112</v>
      </c>
      <c r="C13" s="22" t="s">
        <v>53</v>
      </c>
      <c r="D13" s="22">
        <f>'Master compiled '!D131</f>
        <v>1</v>
      </c>
      <c r="E13" s="22">
        <f>'Master compiled '!E131</f>
        <v>0</v>
      </c>
      <c r="F13" s="22">
        <f>'Master compiled '!F131</f>
        <v>1</v>
      </c>
      <c r="G13" s="22">
        <f>'Master compiled '!G131</f>
        <v>3</v>
      </c>
      <c r="H13" s="22">
        <f>'Master compiled '!H131</f>
        <v>2</v>
      </c>
      <c r="I13" s="22">
        <f t="shared" si="0"/>
        <v>0</v>
      </c>
      <c r="J13" s="87"/>
      <c r="K13" s="87">
        <f t="shared" si="1"/>
        <v>0</v>
      </c>
    </row>
    <row r="14" spans="1:11" ht="15.75" x14ac:dyDescent="0.25">
      <c r="A14" s="22" t="s">
        <v>102</v>
      </c>
      <c r="B14" s="104" t="s">
        <v>113</v>
      </c>
      <c r="C14" s="22" t="s">
        <v>53</v>
      </c>
      <c r="D14" s="22">
        <f>'Master compiled '!D132</f>
        <v>3</v>
      </c>
      <c r="E14" s="22">
        <f>'Master compiled '!E132</f>
        <v>1</v>
      </c>
      <c r="F14" s="22">
        <f>'Master compiled '!F132</f>
        <v>4</v>
      </c>
      <c r="G14" s="22">
        <f>'Master compiled '!G132</f>
        <v>7</v>
      </c>
      <c r="H14" s="22">
        <f>'Master compiled '!H132</f>
        <v>3</v>
      </c>
      <c r="I14" s="22">
        <f t="shared" si="0"/>
        <v>0</v>
      </c>
      <c r="J14" s="87"/>
      <c r="K14" s="87">
        <f t="shared" si="1"/>
        <v>0</v>
      </c>
    </row>
    <row r="15" spans="1:11" ht="15.75" x14ac:dyDescent="0.25">
      <c r="A15" s="22" t="s">
        <v>104</v>
      </c>
      <c r="B15" s="104" t="s">
        <v>181</v>
      </c>
      <c r="C15" s="22" t="s">
        <v>53</v>
      </c>
      <c r="D15" s="22">
        <f>'Master compiled '!D133</f>
        <v>3</v>
      </c>
      <c r="E15" s="22">
        <f>'Master compiled '!E133</f>
        <v>1</v>
      </c>
      <c r="F15" s="22">
        <f>'Master compiled '!F133</f>
        <v>4</v>
      </c>
      <c r="G15" s="22">
        <f>'Master compiled '!G133</f>
        <v>3</v>
      </c>
      <c r="H15" s="22">
        <f>'Master compiled '!H133</f>
        <v>5</v>
      </c>
      <c r="I15" s="22">
        <f t="shared" si="0"/>
        <v>0</v>
      </c>
      <c r="J15" s="87"/>
      <c r="K15" s="87">
        <f t="shared" si="1"/>
        <v>0</v>
      </c>
    </row>
    <row r="16" spans="1:11" ht="15.75" x14ac:dyDescent="0.25">
      <c r="A16" s="22" t="s">
        <v>114</v>
      </c>
      <c r="B16" s="99" t="s">
        <v>115</v>
      </c>
      <c r="C16" s="22" t="s">
        <v>53</v>
      </c>
      <c r="D16" s="22">
        <f>'Master compiled '!D134</f>
        <v>3</v>
      </c>
      <c r="E16" s="22">
        <f>'Master compiled '!E134</f>
        <v>2</v>
      </c>
      <c r="F16" s="22">
        <f>'Master compiled '!F134</f>
        <v>5</v>
      </c>
      <c r="G16" s="22">
        <f>'Master compiled '!G134</f>
        <v>30</v>
      </c>
      <c r="H16" s="22">
        <f>'Master compiled '!H134</f>
        <v>5</v>
      </c>
      <c r="I16" s="22">
        <f t="shared" si="0"/>
        <v>0</v>
      </c>
      <c r="J16" s="87"/>
      <c r="K16" s="87">
        <f t="shared" si="1"/>
        <v>0</v>
      </c>
    </row>
    <row r="17" spans="1:11" ht="15.75" x14ac:dyDescent="0.25">
      <c r="A17" s="22" t="s">
        <v>100</v>
      </c>
      <c r="B17" s="104" t="s">
        <v>116</v>
      </c>
      <c r="C17" s="22" t="s">
        <v>53</v>
      </c>
      <c r="D17" s="22">
        <f>'Master compiled '!D135</f>
        <v>9</v>
      </c>
      <c r="E17" s="22">
        <f>'Master compiled '!E135</f>
        <v>4</v>
      </c>
      <c r="F17" s="22">
        <f>'Master compiled '!F135</f>
        <v>13</v>
      </c>
      <c r="G17" s="22">
        <f>'Master compiled '!G135</f>
        <v>5</v>
      </c>
      <c r="H17" s="22">
        <f>'Master compiled '!H135</f>
        <v>0</v>
      </c>
      <c r="I17" s="22">
        <f t="shared" si="0"/>
        <v>8</v>
      </c>
      <c r="J17" s="87">
        <v>0.66</v>
      </c>
      <c r="K17" s="87">
        <f t="shared" si="1"/>
        <v>5.28</v>
      </c>
    </row>
    <row r="18" spans="1:11" ht="15.75" x14ac:dyDescent="0.25">
      <c r="A18" s="22" t="s">
        <v>102</v>
      </c>
      <c r="B18" s="104" t="s">
        <v>117</v>
      </c>
      <c r="C18" s="22" t="s">
        <v>53</v>
      </c>
      <c r="D18" s="22">
        <f>'Master compiled '!D136</f>
        <v>3</v>
      </c>
      <c r="E18" s="22">
        <f>'Master compiled '!E136</f>
        <v>1</v>
      </c>
      <c r="F18" s="22">
        <f>'Master compiled '!F136</f>
        <v>4</v>
      </c>
      <c r="G18" s="22">
        <f>'Master compiled '!G136</f>
        <v>4</v>
      </c>
      <c r="H18" s="22">
        <f>'Master compiled '!H136</f>
        <v>3</v>
      </c>
      <c r="I18" s="22">
        <f t="shared" si="0"/>
        <v>0</v>
      </c>
      <c r="J18" s="87"/>
      <c r="K18" s="87">
        <f t="shared" si="1"/>
        <v>0</v>
      </c>
    </row>
    <row r="19" spans="1:11" ht="15.75" x14ac:dyDescent="0.25">
      <c r="A19" s="22" t="s">
        <v>118</v>
      </c>
      <c r="B19" s="99" t="s">
        <v>119</v>
      </c>
      <c r="C19" s="22" t="s">
        <v>53</v>
      </c>
      <c r="D19" s="22">
        <f>'Master compiled '!D137</f>
        <v>1</v>
      </c>
      <c r="E19" s="22">
        <f>'Master compiled '!E137</f>
        <v>1</v>
      </c>
      <c r="F19" s="22">
        <f>'Master compiled '!F137</f>
        <v>2</v>
      </c>
      <c r="G19" s="22">
        <f>'Master compiled '!G137</f>
        <v>0</v>
      </c>
      <c r="H19" s="22">
        <f>'Master compiled '!H137</f>
        <v>0</v>
      </c>
      <c r="I19" s="22">
        <f t="shared" si="0"/>
        <v>2</v>
      </c>
      <c r="J19" s="87">
        <v>5.13</v>
      </c>
      <c r="K19" s="87">
        <f t="shared" si="1"/>
        <v>10.26</v>
      </c>
    </row>
    <row r="20" spans="1:11" ht="15.75" x14ac:dyDescent="0.25">
      <c r="A20" s="22" t="s">
        <v>100</v>
      </c>
      <c r="B20" s="104" t="s">
        <v>120</v>
      </c>
      <c r="C20" s="22" t="s">
        <v>53</v>
      </c>
      <c r="D20" s="22">
        <f>'Master compiled '!D138</f>
        <v>7</v>
      </c>
      <c r="E20" s="22">
        <f>'Master compiled '!E138</f>
        <v>0</v>
      </c>
      <c r="F20" s="22">
        <f>'Master compiled '!F138</f>
        <v>7</v>
      </c>
      <c r="G20" s="22">
        <f>'Master compiled '!G138</f>
        <v>5</v>
      </c>
      <c r="H20" s="22">
        <f>'Master compiled '!H138</f>
        <v>0</v>
      </c>
      <c r="I20" s="22">
        <f t="shared" si="0"/>
        <v>2</v>
      </c>
      <c r="J20" s="87">
        <v>1.1000000000000001</v>
      </c>
      <c r="K20" s="87">
        <f t="shared" si="1"/>
        <v>2.2000000000000002</v>
      </c>
    </row>
    <row r="21" spans="1:11" ht="15.75" x14ac:dyDescent="0.25">
      <c r="A21" s="22" t="s">
        <v>102</v>
      </c>
      <c r="B21" s="104" t="s">
        <v>121</v>
      </c>
      <c r="C21" s="22" t="s">
        <v>53</v>
      </c>
      <c r="D21" s="22">
        <f>'Master compiled '!D139</f>
        <v>4</v>
      </c>
      <c r="E21" s="22">
        <f>'Master compiled '!E139</f>
        <v>1</v>
      </c>
      <c r="F21" s="22">
        <f>'Master compiled '!F139</f>
        <v>5</v>
      </c>
      <c r="G21" s="22">
        <f>'Master compiled '!G139</f>
        <v>0</v>
      </c>
      <c r="H21" s="22">
        <f>'Master compiled '!H139</f>
        <v>0</v>
      </c>
      <c r="I21" s="22">
        <f t="shared" si="0"/>
        <v>5</v>
      </c>
      <c r="J21" s="87">
        <v>2.2000000000000002</v>
      </c>
      <c r="K21" s="87">
        <f t="shared" si="1"/>
        <v>11</v>
      </c>
    </row>
    <row r="22" spans="1:11" ht="15.75" x14ac:dyDescent="0.25">
      <c r="A22" s="22" t="s">
        <v>122</v>
      </c>
      <c r="B22" s="99" t="s">
        <v>123</v>
      </c>
      <c r="C22" s="22" t="s">
        <v>53</v>
      </c>
      <c r="D22" s="22">
        <f>'Master compiled '!D140</f>
        <v>3</v>
      </c>
      <c r="E22" s="22">
        <f>'Master compiled '!E140</f>
        <v>2</v>
      </c>
      <c r="F22" s="22">
        <f>'Master compiled '!F140</f>
        <v>5</v>
      </c>
      <c r="G22" s="22">
        <f>'Master compiled '!G140</f>
        <v>0</v>
      </c>
      <c r="H22" s="22">
        <f>'Master compiled '!H140</f>
        <v>3</v>
      </c>
      <c r="I22" s="22">
        <f t="shared" si="0"/>
        <v>2</v>
      </c>
      <c r="J22" s="87">
        <v>6.2</v>
      </c>
      <c r="K22" s="87">
        <f t="shared" si="1"/>
        <v>12.4</v>
      </c>
    </row>
    <row r="23" spans="1:11" x14ac:dyDescent="0.25">
      <c r="A23" s="33">
        <v>22</v>
      </c>
      <c r="B23" s="98" t="s">
        <v>580</v>
      </c>
      <c r="C23" s="116"/>
      <c r="D23" s="22" t="e">
        <f>'Master compiled '!#REF!</f>
        <v>#REF!</v>
      </c>
      <c r="E23" s="22" t="e">
        <f>'Master compiled '!#REF!</f>
        <v>#REF!</v>
      </c>
      <c r="F23" s="22" t="e">
        <f>'Master compiled '!#REF!</f>
        <v>#REF!</v>
      </c>
      <c r="G23" s="22" t="e">
        <f>'Master compiled '!#REF!</f>
        <v>#REF!</v>
      </c>
      <c r="H23" s="22" t="e">
        <f>'Master compiled '!#REF!</f>
        <v>#REF!</v>
      </c>
      <c r="I23" s="22" t="e">
        <f t="shared" si="0"/>
        <v>#REF!</v>
      </c>
      <c r="J23" s="116"/>
      <c r="K23" s="116"/>
    </row>
    <row r="24" spans="1:11" s="138" customFormat="1" x14ac:dyDescent="0.25">
      <c r="A24" s="22">
        <f>'Master compiled '!A170</f>
        <v>22.1</v>
      </c>
      <c r="B24" s="22" t="str">
        <f>'Master compiled '!B170</f>
        <v>PI Structure</v>
      </c>
      <c r="C24" s="22" t="str">
        <f>'Master compiled '!C170</f>
        <v>Set</v>
      </c>
      <c r="D24" s="22">
        <f>'Master compiled '!D170</f>
        <v>16</v>
      </c>
      <c r="E24" s="22">
        <f>'Master compiled '!E170</f>
        <v>9</v>
      </c>
      <c r="F24" s="22">
        <f>'Master compiled '!F170</f>
        <v>25</v>
      </c>
      <c r="G24" s="22">
        <f>'Master compiled '!G170</f>
        <v>0</v>
      </c>
      <c r="H24" s="22">
        <f>'Master compiled '!H170</f>
        <v>10</v>
      </c>
      <c r="I24" s="22">
        <f>'Master compiled '!I170</f>
        <v>15</v>
      </c>
      <c r="J24" s="22">
        <v>0.31</v>
      </c>
      <c r="K24" s="22">
        <f>I24*J24</f>
        <v>4.6500000000000004</v>
      </c>
    </row>
    <row r="25" spans="1:11" ht="15.75" x14ac:dyDescent="0.25">
      <c r="A25" s="33"/>
      <c r="B25" s="99"/>
      <c r="C25" s="22"/>
      <c r="D25" s="22"/>
      <c r="E25" s="22"/>
      <c r="F25" s="22"/>
      <c r="G25" s="22"/>
      <c r="H25" s="22"/>
      <c r="I25" s="22"/>
      <c r="J25" s="87"/>
      <c r="K25" s="87"/>
    </row>
    <row r="26" spans="1:11" ht="15.75" x14ac:dyDescent="0.25">
      <c r="A26" s="91"/>
      <c r="B26" s="99"/>
      <c r="C26" s="22"/>
      <c r="D26" s="22"/>
      <c r="E26" s="22"/>
      <c r="F26" s="22"/>
      <c r="G26" s="22"/>
      <c r="H26" s="22"/>
      <c r="I26" s="22"/>
      <c r="J26" s="87"/>
      <c r="K26" s="87"/>
    </row>
    <row r="27" spans="1:11" ht="15.75" x14ac:dyDescent="0.25">
      <c r="A27" s="91"/>
      <c r="B27" s="99"/>
      <c r="C27" s="22"/>
      <c r="D27" s="22"/>
      <c r="E27" s="22"/>
      <c r="F27" s="22"/>
      <c r="G27" s="22"/>
      <c r="H27" s="22"/>
      <c r="I27" s="22"/>
      <c r="J27" s="87"/>
      <c r="K27" s="87"/>
    </row>
  </sheetData>
  <mergeCells count="1">
    <mergeCell ref="D2:E2"/>
  </mergeCells>
  <conditionalFormatting sqref="I1:K3">
    <cfRule type="cellIs" dxfId="2" priority="6" operator="lessThan">
      <formula>0</formula>
    </cfRule>
  </conditionalFormatting>
  <conditionalFormatting sqref="J25:K27 J5:K22">
    <cfRule type="cellIs" dxfId="1" priority="4" operator="lessThan">
      <formula>0</formula>
    </cfRule>
  </conditionalFormatting>
  <conditionalFormatting sqref="I25:J1048576 I1:J23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417"/>
  <sheetViews>
    <sheetView view="pageBreakPreview" zoomScale="124" zoomScaleNormal="100" zoomScaleSheetLayoutView="124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E11" sqref="E11"/>
    </sheetView>
  </sheetViews>
  <sheetFormatPr defaultRowHeight="15" x14ac:dyDescent="0.25"/>
  <cols>
    <col min="1" max="1" width="7.28515625" style="82" bestFit="1" customWidth="1"/>
    <col min="2" max="2" width="38.42578125" style="115" customWidth="1"/>
    <col min="3" max="3" width="7.7109375" style="82" customWidth="1"/>
    <col min="4" max="4" width="18.85546875" style="93" customWidth="1"/>
    <col min="5" max="5" width="17.5703125" style="93" customWidth="1"/>
    <col min="6" max="16384" width="9.140625" style="1"/>
  </cols>
  <sheetData>
    <row r="2" spans="1:5" ht="18.75" x14ac:dyDescent="0.25">
      <c r="A2" s="33" t="s">
        <v>0</v>
      </c>
      <c r="B2" s="98" t="s">
        <v>559</v>
      </c>
      <c r="C2" s="33"/>
      <c r="D2" s="127"/>
      <c r="E2" s="127"/>
    </row>
    <row r="3" spans="1:5" ht="27.75" customHeight="1" x14ac:dyDescent="0.25">
      <c r="A3" s="86"/>
      <c r="B3" s="102" t="s">
        <v>522</v>
      </c>
      <c r="C3" s="33" t="s">
        <v>2</v>
      </c>
      <c r="D3" s="119" t="s">
        <v>629</v>
      </c>
      <c r="E3" s="119" t="s">
        <v>630</v>
      </c>
    </row>
    <row r="4" spans="1:5" ht="15.75" x14ac:dyDescent="0.25">
      <c r="A4" s="33">
        <v>1</v>
      </c>
      <c r="B4" s="98" t="s">
        <v>6</v>
      </c>
      <c r="C4" s="22"/>
      <c r="D4" s="51"/>
      <c r="E4" s="51"/>
    </row>
    <row r="5" spans="1:5" ht="15.75" x14ac:dyDescent="0.25">
      <c r="A5" s="33" t="s">
        <v>518</v>
      </c>
      <c r="B5" s="103" t="s">
        <v>410</v>
      </c>
      <c r="C5" s="22" t="s">
        <v>7</v>
      </c>
      <c r="D5" s="51"/>
      <c r="E5" s="51"/>
    </row>
    <row r="6" spans="1:5" ht="15.75" x14ac:dyDescent="0.25">
      <c r="A6" s="22" t="s">
        <v>519</v>
      </c>
      <c r="B6" s="104" t="s">
        <v>9</v>
      </c>
      <c r="C6" s="22" t="s">
        <v>7</v>
      </c>
      <c r="D6" s="51"/>
      <c r="E6" s="51"/>
    </row>
    <row r="7" spans="1:5" ht="15.75" x14ac:dyDescent="0.25">
      <c r="A7" s="22" t="s">
        <v>520</v>
      </c>
      <c r="B7" s="104" t="s">
        <v>11</v>
      </c>
      <c r="C7" s="22" t="s">
        <v>7</v>
      </c>
      <c r="D7" s="51"/>
      <c r="E7" s="51"/>
    </row>
    <row r="8" spans="1:5" ht="15.75" x14ac:dyDescent="0.25">
      <c r="A8" s="22" t="s">
        <v>140</v>
      </c>
      <c r="B8" s="104" t="s">
        <v>13</v>
      </c>
      <c r="C8" s="22" t="s">
        <v>7</v>
      </c>
      <c r="D8" s="51"/>
      <c r="E8" s="51"/>
    </row>
    <row r="9" spans="1:5" ht="15.75" x14ac:dyDescent="0.25">
      <c r="A9" s="33">
        <v>2</v>
      </c>
      <c r="B9" s="98" t="s">
        <v>14</v>
      </c>
      <c r="C9" s="88"/>
      <c r="D9" s="51"/>
      <c r="E9" s="51"/>
    </row>
    <row r="10" spans="1:5" ht="15.75" x14ac:dyDescent="0.25">
      <c r="A10" s="22" t="s">
        <v>15</v>
      </c>
      <c r="B10" s="105" t="s">
        <v>16</v>
      </c>
      <c r="C10" s="88"/>
      <c r="D10" s="51"/>
      <c r="E10" s="51"/>
    </row>
    <row r="11" spans="1:5" ht="15.75" x14ac:dyDescent="0.25">
      <c r="A11" s="22" t="s">
        <v>8</v>
      </c>
      <c r="B11" s="106" t="s">
        <v>17</v>
      </c>
      <c r="C11" s="22" t="s">
        <v>7</v>
      </c>
      <c r="D11" s="51"/>
      <c r="E11" s="51"/>
    </row>
    <row r="12" spans="1:5" ht="15.75" x14ac:dyDescent="0.25">
      <c r="A12" s="22" t="s">
        <v>18</v>
      </c>
      <c r="B12" s="105" t="s">
        <v>19</v>
      </c>
      <c r="C12" s="88"/>
      <c r="D12" s="51"/>
      <c r="E12" s="51"/>
    </row>
    <row r="13" spans="1:5" ht="15.75" x14ac:dyDescent="0.25">
      <c r="A13" s="22" t="s">
        <v>8</v>
      </c>
      <c r="B13" s="106" t="s">
        <v>20</v>
      </c>
      <c r="C13" s="22" t="s">
        <v>7</v>
      </c>
      <c r="D13" s="51"/>
      <c r="E13" s="51"/>
    </row>
    <row r="14" spans="1:5" ht="15.75" x14ac:dyDescent="0.25">
      <c r="A14" s="22" t="s">
        <v>10</v>
      </c>
      <c r="B14" s="106" t="s">
        <v>262</v>
      </c>
      <c r="C14" s="22" t="s">
        <v>7</v>
      </c>
      <c r="D14" s="51"/>
      <c r="E14" s="51"/>
    </row>
    <row r="15" spans="1:5" ht="15.75" x14ac:dyDescent="0.25">
      <c r="A15" s="22" t="s">
        <v>21</v>
      </c>
      <c r="B15" s="105" t="s">
        <v>22</v>
      </c>
      <c r="C15" s="88"/>
      <c r="D15" s="51"/>
      <c r="E15" s="51"/>
    </row>
    <row r="16" spans="1:5" ht="15.75" x14ac:dyDescent="0.25">
      <c r="A16" s="22" t="s">
        <v>134</v>
      </c>
      <c r="B16" s="106" t="s">
        <v>23</v>
      </c>
      <c r="C16" s="22" t="s">
        <v>7</v>
      </c>
      <c r="D16" s="51"/>
      <c r="E16" s="51"/>
    </row>
    <row r="17" spans="1:5" ht="15.75" x14ac:dyDescent="0.25">
      <c r="A17" s="22" t="s">
        <v>136</v>
      </c>
      <c r="B17" s="106" t="s">
        <v>185</v>
      </c>
      <c r="C17" s="22" t="s">
        <v>7</v>
      </c>
      <c r="D17" s="51"/>
      <c r="E17" s="51"/>
    </row>
    <row r="18" spans="1:5" ht="15.75" x14ac:dyDescent="0.25">
      <c r="A18" s="22" t="s">
        <v>138</v>
      </c>
      <c r="B18" s="106" t="s">
        <v>262</v>
      </c>
      <c r="C18" s="22" t="s">
        <v>7</v>
      </c>
      <c r="D18" s="51"/>
      <c r="E18" s="51"/>
    </row>
    <row r="19" spans="1:5" ht="15.75" x14ac:dyDescent="0.25">
      <c r="A19" s="22" t="s">
        <v>140</v>
      </c>
      <c r="B19" s="106" t="s">
        <v>24</v>
      </c>
      <c r="C19" s="22" t="s">
        <v>7</v>
      </c>
      <c r="D19" s="51"/>
      <c r="E19" s="51"/>
    </row>
    <row r="20" spans="1:5" ht="15.75" x14ac:dyDescent="0.25">
      <c r="A20" s="22" t="s">
        <v>25</v>
      </c>
      <c r="B20" s="105" t="s">
        <v>26</v>
      </c>
      <c r="C20" s="88"/>
      <c r="D20" s="51"/>
      <c r="E20" s="51"/>
    </row>
    <row r="21" spans="1:5" ht="15.75" x14ac:dyDescent="0.25">
      <c r="A21" s="22" t="s">
        <v>8</v>
      </c>
      <c r="B21" s="106" t="s">
        <v>27</v>
      </c>
      <c r="C21" s="22" t="s">
        <v>7</v>
      </c>
      <c r="D21" s="51"/>
      <c r="E21" s="51"/>
    </row>
    <row r="22" spans="1:5" ht="15.75" x14ac:dyDescent="0.25">
      <c r="A22" s="22" t="s">
        <v>10</v>
      </c>
      <c r="B22" s="106" t="s">
        <v>23</v>
      </c>
      <c r="C22" s="22" t="s">
        <v>7</v>
      </c>
      <c r="D22" s="51"/>
      <c r="E22" s="51"/>
    </row>
    <row r="23" spans="1:5" ht="15.75" x14ac:dyDescent="0.25">
      <c r="A23" s="22" t="s">
        <v>12</v>
      </c>
      <c r="B23" s="106" t="s">
        <v>184</v>
      </c>
      <c r="C23" s="22" t="s">
        <v>7</v>
      </c>
      <c r="D23" s="51"/>
      <c r="E23" s="51"/>
    </row>
    <row r="24" spans="1:5" ht="15.75" x14ac:dyDescent="0.25">
      <c r="A24" s="22" t="s">
        <v>32</v>
      </c>
      <c r="B24" s="106" t="s">
        <v>24</v>
      </c>
      <c r="C24" s="22" t="s">
        <v>7</v>
      </c>
      <c r="D24" s="51"/>
      <c r="E24" s="51"/>
    </row>
    <row r="25" spans="1:5" ht="15.75" x14ac:dyDescent="0.25">
      <c r="A25" s="22" t="s">
        <v>41</v>
      </c>
      <c r="B25" s="106" t="s">
        <v>185</v>
      </c>
      <c r="C25" s="22" t="s">
        <v>7</v>
      </c>
      <c r="D25" s="51"/>
      <c r="E25" s="51"/>
    </row>
    <row r="26" spans="1:5" ht="15.75" x14ac:dyDescent="0.25">
      <c r="A26" s="33" t="s">
        <v>614</v>
      </c>
      <c r="B26" s="104" t="s">
        <v>514</v>
      </c>
      <c r="C26" s="22" t="s">
        <v>7</v>
      </c>
      <c r="D26" s="51"/>
      <c r="E26" s="51"/>
    </row>
    <row r="27" spans="1:5" ht="15.75" x14ac:dyDescent="0.25">
      <c r="A27" s="33">
        <v>3</v>
      </c>
      <c r="B27" s="98" t="s">
        <v>28</v>
      </c>
      <c r="C27" s="88"/>
      <c r="D27" s="128"/>
      <c r="E27" s="128"/>
    </row>
    <row r="28" spans="1:5" ht="15.75" x14ac:dyDescent="0.25">
      <c r="A28" s="22" t="s">
        <v>134</v>
      </c>
      <c r="B28" s="104" t="s">
        <v>414</v>
      </c>
      <c r="C28" s="22" t="s">
        <v>7</v>
      </c>
      <c r="D28" s="51"/>
      <c r="E28" s="51"/>
    </row>
    <row r="29" spans="1:5" ht="15.75" x14ac:dyDescent="0.25">
      <c r="A29" s="22" t="s">
        <v>136</v>
      </c>
      <c r="B29" s="104" t="s">
        <v>415</v>
      </c>
      <c r="C29" s="22" t="s">
        <v>7</v>
      </c>
      <c r="D29" s="51"/>
      <c r="E29" s="51"/>
    </row>
    <row r="30" spans="1:5" ht="15.75" x14ac:dyDescent="0.25">
      <c r="A30" s="22" t="s">
        <v>138</v>
      </c>
      <c r="B30" s="104" t="s">
        <v>29</v>
      </c>
      <c r="C30" s="22" t="s">
        <v>7</v>
      </c>
      <c r="D30" s="51"/>
      <c r="E30" s="51"/>
    </row>
    <row r="31" spans="1:5" ht="15.75" x14ac:dyDescent="0.25">
      <c r="A31" s="22" t="s">
        <v>140</v>
      </c>
      <c r="B31" s="104" t="s">
        <v>30</v>
      </c>
      <c r="C31" s="22" t="s">
        <v>7</v>
      </c>
      <c r="D31" s="51"/>
      <c r="E31" s="51"/>
    </row>
    <row r="32" spans="1:5" ht="15.75" x14ac:dyDescent="0.25">
      <c r="A32" s="22" t="s">
        <v>142</v>
      </c>
      <c r="B32" s="104" t="s">
        <v>31</v>
      </c>
      <c r="C32" s="22" t="s">
        <v>7</v>
      </c>
      <c r="D32" s="51"/>
      <c r="E32" s="51"/>
    </row>
    <row r="33" spans="1:5" ht="15.75" x14ac:dyDescent="0.25">
      <c r="A33" s="22" t="s">
        <v>144</v>
      </c>
      <c r="B33" s="104" t="s">
        <v>33</v>
      </c>
      <c r="C33" s="22" t="s">
        <v>7</v>
      </c>
      <c r="D33" s="51"/>
      <c r="E33" s="51"/>
    </row>
    <row r="34" spans="1:5" ht="15.75" x14ac:dyDescent="0.25">
      <c r="A34" s="33">
        <v>4</v>
      </c>
      <c r="B34" s="98" t="s">
        <v>34</v>
      </c>
      <c r="C34" s="116"/>
      <c r="D34" s="51"/>
      <c r="E34" s="51"/>
    </row>
    <row r="35" spans="1:5" ht="15.75" x14ac:dyDescent="0.25">
      <c r="A35" s="22" t="s">
        <v>8</v>
      </c>
      <c r="B35" s="104" t="s">
        <v>35</v>
      </c>
      <c r="C35" s="22" t="s">
        <v>7</v>
      </c>
      <c r="D35" s="51"/>
      <c r="E35" s="51"/>
    </row>
    <row r="36" spans="1:5" ht="15.75" x14ac:dyDescent="0.25">
      <c r="A36" s="22" t="s">
        <v>10</v>
      </c>
      <c r="B36" s="104" t="s">
        <v>9</v>
      </c>
      <c r="C36" s="22" t="s">
        <v>7</v>
      </c>
      <c r="D36" s="51"/>
      <c r="E36" s="51"/>
    </row>
    <row r="37" spans="1:5" ht="15.75" x14ac:dyDescent="0.25">
      <c r="A37" s="22" t="s">
        <v>12</v>
      </c>
      <c r="B37" s="104" t="s">
        <v>11</v>
      </c>
      <c r="C37" s="22" t="s">
        <v>7</v>
      </c>
      <c r="D37" s="51"/>
      <c r="E37" s="51"/>
    </row>
    <row r="38" spans="1:5" ht="15.75" x14ac:dyDescent="0.25">
      <c r="A38" s="22" t="s">
        <v>32</v>
      </c>
      <c r="B38" s="104" t="s">
        <v>13</v>
      </c>
      <c r="C38" s="22" t="s">
        <v>7</v>
      </c>
      <c r="D38" s="51"/>
      <c r="E38" s="51"/>
    </row>
    <row r="39" spans="1:5" ht="15.75" x14ac:dyDescent="0.25">
      <c r="A39" s="33">
        <v>38</v>
      </c>
      <c r="B39" s="107" t="s">
        <v>210</v>
      </c>
      <c r="C39" s="117"/>
      <c r="D39" s="51"/>
      <c r="E39" s="51"/>
    </row>
    <row r="40" spans="1:5" ht="15.75" x14ac:dyDescent="0.25">
      <c r="A40" s="33" t="s">
        <v>134</v>
      </c>
      <c r="B40" s="108" t="s">
        <v>207</v>
      </c>
      <c r="C40" s="22" t="s">
        <v>162</v>
      </c>
      <c r="D40" s="51"/>
      <c r="E40" s="51"/>
    </row>
    <row r="41" spans="1:5" ht="15.75" x14ac:dyDescent="0.25">
      <c r="A41" s="33" t="s">
        <v>136</v>
      </c>
      <c r="B41" s="108" t="s">
        <v>205</v>
      </c>
      <c r="C41" s="22" t="s">
        <v>162</v>
      </c>
      <c r="D41" s="51"/>
      <c r="E41" s="51"/>
    </row>
    <row r="42" spans="1:5" ht="15.75" x14ac:dyDescent="0.25">
      <c r="A42" s="33">
        <v>6</v>
      </c>
      <c r="B42" s="98" t="s">
        <v>270</v>
      </c>
      <c r="C42" s="116"/>
      <c r="D42" s="51"/>
      <c r="E42" s="51"/>
    </row>
    <row r="43" spans="1:5" ht="15.75" x14ac:dyDescent="0.25">
      <c r="A43" s="22" t="s">
        <v>518</v>
      </c>
      <c r="B43" s="104" t="s">
        <v>544</v>
      </c>
      <c r="C43" s="22" t="s">
        <v>7</v>
      </c>
      <c r="D43" s="51"/>
      <c r="E43" s="51"/>
    </row>
    <row r="44" spans="1:5" ht="15.75" x14ac:dyDescent="0.25">
      <c r="A44" s="22" t="s">
        <v>519</v>
      </c>
      <c r="B44" s="104" t="s">
        <v>545</v>
      </c>
      <c r="C44" s="22" t="s">
        <v>7</v>
      </c>
      <c r="D44" s="51"/>
      <c r="E44" s="51"/>
    </row>
    <row r="45" spans="1:5" ht="15.75" x14ac:dyDescent="0.25">
      <c r="A45" s="22" t="s">
        <v>520</v>
      </c>
      <c r="B45" s="104" t="s">
        <v>273</v>
      </c>
      <c r="C45" s="22" t="s">
        <v>7</v>
      </c>
      <c r="D45" s="51"/>
      <c r="E45" s="51"/>
    </row>
    <row r="46" spans="1:5" ht="15.75" x14ac:dyDescent="0.25">
      <c r="A46" s="22" t="s">
        <v>546</v>
      </c>
      <c r="B46" s="104" t="s">
        <v>271</v>
      </c>
      <c r="C46" s="22" t="s">
        <v>7</v>
      </c>
      <c r="D46" s="51"/>
      <c r="E46" s="51"/>
    </row>
    <row r="47" spans="1:5" ht="15.75" x14ac:dyDescent="0.25">
      <c r="A47" s="22" t="s">
        <v>547</v>
      </c>
      <c r="B47" s="104" t="s">
        <v>272</v>
      </c>
      <c r="C47" s="22" t="s">
        <v>7</v>
      </c>
      <c r="D47" s="51"/>
      <c r="E47" s="51"/>
    </row>
    <row r="48" spans="1:5" ht="15.75" x14ac:dyDescent="0.25">
      <c r="A48" s="33">
        <v>5</v>
      </c>
      <c r="B48" s="98" t="s">
        <v>36</v>
      </c>
      <c r="C48" s="116"/>
      <c r="D48" s="51"/>
      <c r="E48" s="51"/>
    </row>
    <row r="49" spans="1:5" ht="15.75" x14ac:dyDescent="0.25">
      <c r="A49" s="33"/>
      <c r="B49" s="105" t="s">
        <v>548</v>
      </c>
      <c r="C49" s="116"/>
      <c r="D49" s="51"/>
      <c r="E49" s="51"/>
    </row>
    <row r="50" spans="1:5" ht="30" x14ac:dyDescent="0.25">
      <c r="A50" s="33"/>
      <c r="B50" s="106" t="s">
        <v>549</v>
      </c>
      <c r="C50" s="22" t="s">
        <v>7</v>
      </c>
      <c r="D50" s="51"/>
      <c r="E50" s="51"/>
    </row>
    <row r="51" spans="1:5" ht="30" x14ac:dyDescent="0.25">
      <c r="A51" s="33"/>
      <c r="B51" s="106" t="s">
        <v>550</v>
      </c>
      <c r="C51" s="22" t="s">
        <v>7</v>
      </c>
      <c r="D51" s="51"/>
      <c r="E51" s="51"/>
    </row>
    <row r="52" spans="1:5" ht="15.75" x14ac:dyDescent="0.25">
      <c r="A52" s="33"/>
      <c r="B52" s="105" t="s">
        <v>527</v>
      </c>
      <c r="C52" s="116"/>
      <c r="D52" s="51"/>
      <c r="E52" s="51"/>
    </row>
    <row r="53" spans="1:5" ht="15.75" x14ac:dyDescent="0.25">
      <c r="A53" s="22">
        <v>5.0999999999999996</v>
      </c>
      <c r="B53" s="106" t="s">
        <v>228</v>
      </c>
      <c r="C53" s="22" t="s">
        <v>7</v>
      </c>
      <c r="D53" s="51"/>
      <c r="E53" s="51"/>
    </row>
    <row r="54" spans="1:5" ht="15.75" x14ac:dyDescent="0.25">
      <c r="A54" s="22">
        <v>5.2</v>
      </c>
      <c r="B54" s="106" t="s">
        <v>247</v>
      </c>
      <c r="C54" s="22" t="s">
        <v>7</v>
      </c>
      <c r="D54" s="51"/>
      <c r="E54" s="51"/>
    </row>
    <row r="55" spans="1:5" ht="30" x14ac:dyDescent="0.25">
      <c r="A55" s="22"/>
      <c r="B55" s="106" t="s">
        <v>551</v>
      </c>
      <c r="C55" s="22" t="s">
        <v>7</v>
      </c>
      <c r="D55" s="51"/>
      <c r="E55" s="51"/>
    </row>
    <row r="56" spans="1:5" ht="30" x14ac:dyDescent="0.25">
      <c r="A56" s="22"/>
      <c r="B56" s="106" t="s">
        <v>552</v>
      </c>
      <c r="C56" s="22" t="s">
        <v>7</v>
      </c>
      <c r="D56" s="51"/>
      <c r="E56" s="51"/>
    </row>
    <row r="57" spans="1:5" ht="15.75" x14ac:dyDescent="0.25">
      <c r="A57" s="22"/>
      <c r="B57" s="106" t="s">
        <v>553</v>
      </c>
      <c r="C57" s="22" t="s">
        <v>7</v>
      </c>
      <c r="D57" s="51"/>
      <c r="E57" s="51"/>
    </row>
    <row r="58" spans="1:5" ht="15.75" x14ac:dyDescent="0.25">
      <c r="A58" s="22">
        <v>5.3</v>
      </c>
      <c r="B58" s="106" t="s">
        <v>248</v>
      </c>
      <c r="C58" s="22" t="s">
        <v>7</v>
      </c>
      <c r="D58" s="51"/>
      <c r="E58" s="51"/>
    </row>
    <row r="59" spans="1:5" ht="30" x14ac:dyDescent="0.25">
      <c r="A59" s="22">
        <v>5.4</v>
      </c>
      <c r="B59" s="106" t="s">
        <v>529</v>
      </c>
      <c r="C59" s="22" t="s">
        <v>7</v>
      </c>
      <c r="D59" s="51"/>
      <c r="E59" s="51"/>
    </row>
    <row r="60" spans="1:5" ht="15.75" x14ac:dyDescent="0.25">
      <c r="A60" s="22"/>
      <c r="B60" s="105" t="s">
        <v>530</v>
      </c>
      <c r="C60" s="116"/>
      <c r="D60" s="51"/>
      <c r="E60" s="51"/>
    </row>
    <row r="61" spans="1:5" ht="15.75" x14ac:dyDescent="0.25">
      <c r="A61" s="22"/>
      <c r="B61" s="106" t="s">
        <v>37</v>
      </c>
      <c r="C61" s="22" t="s">
        <v>7</v>
      </c>
      <c r="D61" s="51"/>
      <c r="E61" s="51"/>
    </row>
    <row r="62" spans="1:5" ht="15.75" x14ac:dyDescent="0.25">
      <c r="A62" s="22"/>
      <c r="B62" s="106" t="s">
        <v>418</v>
      </c>
      <c r="C62" s="22" t="s">
        <v>7</v>
      </c>
      <c r="D62" s="51"/>
      <c r="E62" s="51"/>
    </row>
    <row r="63" spans="1:5" ht="15.75" x14ac:dyDescent="0.25">
      <c r="A63" s="22"/>
      <c r="B63" s="106" t="s">
        <v>554</v>
      </c>
      <c r="C63" s="22" t="s">
        <v>7</v>
      </c>
      <c r="D63" s="51"/>
      <c r="E63" s="51"/>
    </row>
    <row r="64" spans="1:5" ht="15.75" x14ac:dyDescent="0.25">
      <c r="A64" s="22"/>
      <c r="B64" s="106" t="s">
        <v>38</v>
      </c>
      <c r="C64" s="22" t="s">
        <v>7</v>
      </c>
      <c r="D64" s="51"/>
      <c r="E64" s="51"/>
    </row>
    <row r="65" spans="1:5" ht="15.75" x14ac:dyDescent="0.25">
      <c r="A65" s="22"/>
      <c r="B65" s="106" t="s">
        <v>39</v>
      </c>
      <c r="C65" s="22" t="s">
        <v>7</v>
      </c>
      <c r="D65" s="51"/>
      <c r="E65" s="51"/>
    </row>
    <row r="66" spans="1:5" ht="30" x14ac:dyDescent="0.25">
      <c r="A66" s="22"/>
      <c r="B66" s="106" t="s">
        <v>421</v>
      </c>
      <c r="C66" s="22" t="s">
        <v>7</v>
      </c>
      <c r="D66" s="51"/>
      <c r="E66" s="51"/>
    </row>
    <row r="67" spans="1:5" ht="30" x14ac:dyDescent="0.25">
      <c r="A67" s="22"/>
      <c r="B67" s="106" t="s">
        <v>423</v>
      </c>
      <c r="C67" s="22" t="s">
        <v>7</v>
      </c>
      <c r="D67" s="51"/>
      <c r="E67" s="51"/>
    </row>
    <row r="68" spans="1:5" ht="30" x14ac:dyDescent="0.25">
      <c r="A68" s="22"/>
      <c r="B68" s="106" t="s">
        <v>425</v>
      </c>
      <c r="C68" s="22" t="s">
        <v>7</v>
      </c>
      <c r="D68" s="51"/>
      <c r="E68" s="51"/>
    </row>
    <row r="69" spans="1:5" ht="30" x14ac:dyDescent="0.25">
      <c r="A69" s="22"/>
      <c r="B69" s="106" t="s">
        <v>427</v>
      </c>
      <c r="C69" s="22" t="s">
        <v>7</v>
      </c>
      <c r="D69" s="51"/>
      <c r="E69" s="51"/>
    </row>
    <row r="70" spans="1:5" ht="15.75" x14ac:dyDescent="0.25">
      <c r="A70" s="22"/>
      <c r="B70" s="105" t="s">
        <v>531</v>
      </c>
      <c r="C70" s="116"/>
      <c r="D70" s="51"/>
      <c r="E70" s="51"/>
    </row>
    <row r="71" spans="1:5" ht="15.75" x14ac:dyDescent="0.25">
      <c r="A71" s="22"/>
      <c r="B71" s="106" t="s">
        <v>555</v>
      </c>
      <c r="C71" s="22" t="s">
        <v>7</v>
      </c>
      <c r="D71" s="51"/>
      <c r="E71" s="51"/>
    </row>
    <row r="72" spans="1:5" ht="15.75" x14ac:dyDescent="0.25">
      <c r="A72" s="22"/>
      <c r="B72" s="106" t="s">
        <v>555</v>
      </c>
      <c r="C72" s="22" t="s">
        <v>7</v>
      </c>
      <c r="D72" s="51"/>
      <c r="E72" s="51"/>
    </row>
    <row r="73" spans="1:5" ht="15.75" x14ac:dyDescent="0.25">
      <c r="A73" s="22"/>
      <c r="B73" s="106" t="s">
        <v>42</v>
      </c>
      <c r="C73" s="22" t="s">
        <v>7</v>
      </c>
      <c r="D73" s="51"/>
      <c r="E73" s="51"/>
    </row>
    <row r="74" spans="1:5" ht="15.75" x14ac:dyDescent="0.25">
      <c r="A74" s="22"/>
      <c r="B74" s="106" t="s">
        <v>556</v>
      </c>
      <c r="C74" s="22" t="s">
        <v>7</v>
      </c>
      <c r="D74" s="51"/>
      <c r="E74" s="51"/>
    </row>
    <row r="75" spans="1:5" ht="30" x14ac:dyDescent="0.25">
      <c r="A75" s="22"/>
      <c r="B75" s="106" t="s">
        <v>557</v>
      </c>
      <c r="C75" s="22" t="s">
        <v>7</v>
      </c>
      <c r="D75" s="51"/>
      <c r="E75" s="51"/>
    </row>
    <row r="76" spans="1:5" ht="15.75" x14ac:dyDescent="0.25">
      <c r="A76" s="22"/>
      <c r="B76" s="106" t="s">
        <v>46</v>
      </c>
      <c r="C76" s="22" t="s">
        <v>7</v>
      </c>
      <c r="D76" s="51"/>
      <c r="E76" s="51"/>
    </row>
    <row r="77" spans="1:5" ht="30" x14ac:dyDescent="0.25">
      <c r="A77" s="22"/>
      <c r="B77" s="106" t="s">
        <v>283</v>
      </c>
      <c r="C77" s="22" t="s">
        <v>7</v>
      </c>
      <c r="D77" s="51"/>
      <c r="E77" s="51"/>
    </row>
    <row r="78" spans="1:5" ht="30" x14ac:dyDescent="0.25">
      <c r="A78" s="22"/>
      <c r="B78" s="106" t="s">
        <v>284</v>
      </c>
      <c r="C78" s="22" t="s">
        <v>7</v>
      </c>
      <c r="D78" s="51"/>
      <c r="E78" s="51"/>
    </row>
    <row r="79" spans="1:5" ht="15.75" x14ac:dyDescent="0.25">
      <c r="A79" s="22"/>
      <c r="B79" s="106" t="s">
        <v>558</v>
      </c>
      <c r="C79" s="22" t="s">
        <v>7</v>
      </c>
      <c r="D79" s="51"/>
      <c r="E79" s="51"/>
    </row>
    <row r="80" spans="1:5" ht="15.75" x14ac:dyDescent="0.25">
      <c r="A80" s="22"/>
      <c r="B80" s="98" t="s">
        <v>532</v>
      </c>
      <c r="C80" s="116"/>
      <c r="D80" s="51"/>
      <c r="E80" s="51"/>
    </row>
    <row r="81" spans="1:5" ht="15.75" x14ac:dyDescent="0.25">
      <c r="A81" s="22"/>
      <c r="B81" s="105" t="s">
        <v>533</v>
      </c>
      <c r="C81" s="116"/>
      <c r="D81" s="51"/>
      <c r="E81" s="51"/>
    </row>
    <row r="82" spans="1:5" ht="45" x14ac:dyDescent="0.25">
      <c r="A82" s="22"/>
      <c r="B82" s="106" t="s">
        <v>48</v>
      </c>
      <c r="C82" s="22" t="s">
        <v>7</v>
      </c>
      <c r="D82" s="51"/>
      <c r="E82" s="51"/>
    </row>
    <row r="83" spans="1:5" ht="60" x14ac:dyDescent="0.25">
      <c r="A83" s="22"/>
      <c r="B83" s="106" t="s">
        <v>50</v>
      </c>
      <c r="C83" s="22" t="s">
        <v>7</v>
      </c>
      <c r="D83" s="51"/>
      <c r="E83" s="51"/>
    </row>
    <row r="84" spans="1:5" ht="60" x14ac:dyDescent="0.25">
      <c r="A84" s="22"/>
      <c r="B84" s="106" t="s">
        <v>52</v>
      </c>
      <c r="C84" s="22" t="s">
        <v>53</v>
      </c>
      <c r="D84" s="51"/>
      <c r="E84" s="51"/>
    </row>
    <row r="85" spans="1:5" ht="15.75" x14ac:dyDescent="0.25">
      <c r="A85" s="22"/>
      <c r="B85" s="105" t="s">
        <v>534</v>
      </c>
      <c r="C85" s="116"/>
      <c r="D85" s="51"/>
      <c r="E85" s="51"/>
    </row>
    <row r="86" spans="1:5" ht="45" x14ac:dyDescent="0.25">
      <c r="A86" s="22"/>
      <c r="B86" s="106" t="s">
        <v>226</v>
      </c>
      <c r="C86" s="22" t="s">
        <v>53</v>
      </c>
      <c r="D86" s="51"/>
      <c r="E86" s="51"/>
    </row>
    <row r="87" spans="1:5" ht="45" x14ac:dyDescent="0.25">
      <c r="A87" s="22"/>
      <c r="B87" s="106" t="s">
        <v>242</v>
      </c>
      <c r="C87" s="22" t="s">
        <v>53</v>
      </c>
      <c r="D87" s="51"/>
      <c r="E87" s="51"/>
    </row>
    <row r="88" spans="1:5" ht="15.75" x14ac:dyDescent="0.25">
      <c r="A88" s="22"/>
      <c r="B88" s="106" t="s">
        <v>232</v>
      </c>
      <c r="C88" s="22" t="s">
        <v>7</v>
      </c>
      <c r="D88" s="51"/>
      <c r="E88" s="51"/>
    </row>
    <row r="89" spans="1:5" ht="15.75" x14ac:dyDescent="0.25">
      <c r="A89" s="22"/>
      <c r="B89" s="106" t="s">
        <v>233</v>
      </c>
      <c r="C89" s="22" t="s">
        <v>7</v>
      </c>
      <c r="D89" s="51"/>
      <c r="E89" s="51"/>
    </row>
    <row r="90" spans="1:5" ht="15.75" x14ac:dyDescent="0.25">
      <c r="A90" s="22"/>
      <c r="B90" s="105" t="s">
        <v>535</v>
      </c>
      <c r="C90" s="116"/>
      <c r="D90" s="51"/>
      <c r="E90" s="51"/>
    </row>
    <row r="91" spans="1:5" ht="45" x14ac:dyDescent="0.25">
      <c r="A91" s="22"/>
      <c r="B91" s="106" t="s">
        <v>244</v>
      </c>
      <c r="C91" s="22" t="s">
        <v>53</v>
      </c>
      <c r="D91" s="51"/>
      <c r="E91" s="51"/>
    </row>
    <row r="92" spans="1:5" ht="45" x14ac:dyDescent="0.25">
      <c r="A92" s="22"/>
      <c r="B92" s="106" t="s">
        <v>246</v>
      </c>
      <c r="C92" s="22" t="s">
        <v>53</v>
      </c>
      <c r="D92" s="51"/>
      <c r="E92" s="51"/>
    </row>
    <row r="93" spans="1:5" ht="15.75" x14ac:dyDescent="0.25">
      <c r="A93" s="22"/>
      <c r="B93" s="106" t="s">
        <v>249</v>
      </c>
      <c r="C93" s="22" t="s">
        <v>7</v>
      </c>
      <c r="D93" s="51"/>
      <c r="E93" s="51"/>
    </row>
    <row r="94" spans="1:5" ht="15.75" x14ac:dyDescent="0.25">
      <c r="A94" s="22"/>
      <c r="B94" s="106" t="s">
        <v>250</v>
      </c>
      <c r="C94" s="22" t="s">
        <v>7</v>
      </c>
      <c r="D94" s="51"/>
      <c r="E94" s="51"/>
    </row>
    <row r="95" spans="1:5" ht="15.75" x14ac:dyDescent="0.25">
      <c r="A95" s="22"/>
      <c r="B95" s="105" t="s">
        <v>536</v>
      </c>
      <c r="C95" s="116"/>
      <c r="D95" s="51"/>
      <c r="E95" s="51"/>
    </row>
    <row r="96" spans="1:5" ht="45" x14ac:dyDescent="0.25">
      <c r="A96" s="22"/>
      <c r="B96" s="106" t="s">
        <v>227</v>
      </c>
      <c r="C96" s="22" t="s">
        <v>53</v>
      </c>
      <c r="D96" s="51"/>
      <c r="E96" s="51"/>
    </row>
    <row r="97" spans="1:5" ht="45" x14ac:dyDescent="0.25">
      <c r="A97" s="22"/>
      <c r="B97" s="106" t="s">
        <v>243</v>
      </c>
      <c r="C97" s="22" t="s">
        <v>53</v>
      </c>
      <c r="D97" s="51"/>
      <c r="E97" s="51"/>
    </row>
    <row r="98" spans="1:5" ht="45" x14ac:dyDescent="0.25">
      <c r="A98" s="22"/>
      <c r="B98" s="106" t="s">
        <v>245</v>
      </c>
      <c r="C98" s="22" t="s">
        <v>53</v>
      </c>
      <c r="D98" s="51"/>
      <c r="E98" s="51"/>
    </row>
    <row r="99" spans="1:5" ht="15.75" x14ac:dyDescent="0.25">
      <c r="A99" s="22"/>
      <c r="B99" s="106" t="s">
        <v>234</v>
      </c>
      <c r="C99" s="22" t="s">
        <v>7</v>
      </c>
      <c r="D99" s="51"/>
      <c r="E99" s="51"/>
    </row>
    <row r="100" spans="1:5" ht="15.75" x14ac:dyDescent="0.25">
      <c r="A100" s="22"/>
      <c r="B100" s="106" t="s">
        <v>238</v>
      </c>
      <c r="C100" s="22" t="s">
        <v>7</v>
      </c>
      <c r="D100" s="51"/>
      <c r="E100" s="51"/>
    </row>
    <row r="101" spans="1:5" ht="15.75" x14ac:dyDescent="0.25">
      <c r="A101" s="33">
        <v>6</v>
      </c>
      <c r="B101" s="98" t="s">
        <v>54</v>
      </c>
      <c r="C101" s="116"/>
      <c r="D101" s="119"/>
      <c r="E101" s="119"/>
    </row>
    <row r="102" spans="1:5" ht="15.75" x14ac:dyDescent="0.25">
      <c r="A102" s="22" t="s">
        <v>134</v>
      </c>
      <c r="B102" s="104" t="s">
        <v>285</v>
      </c>
      <c r="C102" s="22" t="s">
        <v>7</v>
      </c>
      <c r="D102" s="119"/>
      <c r="E102" s="119"/>
    </row>
    <row r="103" spans="1:5" ht="15.75" x14ac:dyDescent="0.25">
      <c r="A103" s="22" t="s">
        <v>136</v>
      </c>
      <c r="B103" s="104" t="s">
        <v>55</v>
      </c>
      <c r="C103" s="22" t="s">
        <v>7</v>
      </c>
      <c r="D103" s="51"/>
      <c r="E103" s="51"/>
    </row>
    <row r="104" spans="1:5" ht="15.75" x14ac:dyDescent="0.25">
      <c r="A104" s="22" t="s">
        <v>138</v>
      </c>
      <c r="B104" s="104" t="s">
        <v>56</v>
      </c>
      <c r="C104" s="22" t="s">
        <v>7</v>
      </c>
      <c r="D104" s="51"/>
      <c r="E104" s="51"/>
    </row>
    <row r="105" spans="1:5" ht="15.75" x14ac:dyDescent="0.25">
      <c r="A105" s="22" t="s">
        <v>140</v>
      </c>
      <c r="B105" s="104" t="s">
        <v>57</v>
      </c>
      <c r="C105" s="22" t="s">
        <v>7</v>
      </c>
      <c r="D105" s="51"/>
      <c r="E105" s="51"/>
    </row>
    <row r="106" spans="1:5" ht="15.75" x14ac:dyDescent="0.25">
      <c r="A106" s="22" t="s">
        <v>142</v>
      </c>
      <c r="B106" s="104" t="s">
        <v>289</v>
      </c>
      <c r="C106" s="22" t="s">
        <v>7</v>
      </c>
      <c r="D106" s="51"/>
      <c r="E106" s="51"/>
    </row>
    <row r="107" spans="1:5" ht="15.75" x14ac:dyDescent="0.25">
      <c r="A107" s="22" t="s">
        <v>134</v>
      </c>
      <c r="B107" s="104" t="s">
        <v>58</v>
      </c>
      <c r="C107" s="22" t="s">
        <v>7</v>
      </c>
      <c r="D107" s="51"/>
      <c r="E107" s="51"/>
    </row>
    <row r="108" spans="1:5" ht="15.75" x14ac:dyDescent="0.25">
      <c r="A108" s="22" t="s">
        <v>136</v>
      </c>
      <c r="B108" s="104" t="s">
        <v>59</v>
      </c>
      <c r="C108" s="22" t="s">
        <v>7</v>
      </c>
      <c r="D108" s="51"/>
      <c r="E108" s="51"/>
    </row>
    <row r="109" spans="1:5" ht="15.75" x14ac:dyDescent="0.25">
      <c r="A109" s="22" t="s">
        <v>138</v>
      </c>
      <c r="B109" s="104" t="s">
        <v>291</v>
      </c>
      <c r="C109" s="22" t="s">
        <v>7</v>
      </c>
      <c r="D109" s="51"/>
      <c r="E109" s="51"/>
    </row>
    <row r="110" spans="1:5" ht="15.75" x14ac:dyDescent="0.25">
      <c r="A110" s="22" t="s">
        <v>140</v>
      </c>
      <c r="B110" s="104" t="s">
        <v>290</v>
      </c>
      <c r="C110" s="22" t="s">
        <v>7</v>
      </c>
      <c r="D110" s="51"/>
      <c r="E110" s="51"/>
    </row>
    <row r="111" spans="1:5" ht="15.75" x14ac:dyDescent="0.25">
      <c r="A111" s="22" t="s">
        <v>142</v>
      </c>
      <c r="B111" s="104" t="s">
        <v>173</v>
      </c>
      <c r="C111" s="22" t="s">
        <v>7</v>
      </c>
      <c r="D111" s="51"/>
      <c r="E111" s="51"/>
    </row>
    <row r="112" spans="1:5" ht="15.75" x14ac:dyDescent="0.25">
      <c r="A112" s="22" t="s">
        <v>134</v>
      </c>
      <c r="B112" s="104" t="s">
        <v>476</v>
      </c>
      <c r="C112" s="22" t="s">
        <v>7</v>
      </c>
      <c r="D112" s="51"/>
      <c r="E112" s="51"/>
    </row>
    <row r="113" spans="1:5" ht="15.75" x14ac:dyDescent="0.25">
      <c r="A113" s="22" t="s">
        <v>136</v>
      </c>
      <c r="B113" s="104" t="s">
        <v>292</v>
      </c>
      <c r="C113" s="22" t="s">
        <v>7</v>
      </c>
      <c r="D113" s="51"/>
      <c r="E113" s="51"/>
    </row>
    <row r="114" spans="1:5" ht="15.75" x14ac:dyDescent="0.25">
      <c r="A114" s="22" t="s">
        <v>138</v>
      </c>
      <c r="B114" s="104" t="s">
        <v>239</v>
      </c>
      <c r="C114" s="22" t="s">
        <v>7</v>
      </c>
      <c r="D114" s="51"/>
      <c r="E114" s="51"/>
    </row>
    <row r="115" spans="1:5" ht="15.75" x14ac:dyDescent="0.25">
      <c r="A115" s="22" t="s">
        <v>140</v>
      </c>
      <c r="B115" s="104" t="s">
        <v>240</v>
      </c>
      <c r="C115" s="22" t="s">
        <v>7</v>
      </c>
      <c r="D115" s="51"/>
      <c r="E115" s="51"/>
    </row>
    <row r="116" spans="1:5" ht="15.75" x14ac:dyDescent="0.25">
      <c r="A116" s="22" t="s">
        <v>142</v>
      </c>
      <c r="B116" s="104" t="s">
        <v>477</v>
      </c>
      <c r="C116" s="22" t="s">
        <v>7</v>
      </c>
      <c r="D116" s="51"/>
      <c r="E116" s="51"/>
    </row>
    <row r="117" spans="1:5" ht="15.75" x14ac:dyDescent="0.25">
      <c r="A117" s="22" t="s">
        <v>134</v>
      </c>
      <c r="B117" s="104" t="s">
        <v>293</v>
      </c>
      <c r="C117" s="22" t="s">
        <v>7</v>
      </c>
      <c r="D117" s="51"/>
      <c r="E117" s="51"/>
    </row>
    <row r="118" spans="1:5" ht="15.75" x14ac:dyDescent="0.25">
      <c r="A118" s="22" t="s">
        <v>136</v>
      </c>
      <c r="B118" s="104" t="s">
        <v>294</v>
      </c>
      <c r="C118" s="22" t="s">
        <v>7</v>
      </c>
      <c r="D118" s="51"/>
      <c r="E118" s="51"/>
    </row>
    <row r="119" spans="1:5" ht="15.75" x14ac:dyDescent="0.25">
      <c r="A119" s="22" t="s">
        <v>138</v>
      </c>
      <c r="B119" s="104" t="s">
        <v>560</v>
      </c>
      <c r="C119" s="22" t="s">
        <v>7</v>
      </c>
      <c r="D119" s="51"/>
      <c r="E119" s="51"/>
    </row>
    <row r="120" spans="1:5" ht="15.75" x14ac:dyDescent="0.25">
      <c r="A120" s="22" t="s">
        <v>140</v>
      </c>
      <c r="B120" s="104" t="s">
        <v>561</v>
      </c>
      <c r="C120" s="22" t="s">
        <v>7</v>
      </c>
      <c r="D120" s="51"/>
      <c r="E120" s="51"/>
    </row>
    <row r="121" spans="1:5" ht="15.75" x14ac:dyDescent="0.25">
      <c r="A121" s="22" t="s">
        <v>142</v>
      </c>
      <c r="B121" s="104" t="s">
        <v>562</v>
      </c>
      <c r="C121" s="22" t="s">
        <v>7</v>
      </c>
      <c r="D121" s="51"/>
      <c r="E121" s="51"/>
    </row>
    <row r="122" spans="1:5" ht="15.75" x14ac:dyDescent="0.25">
      <c r="A122" s="33">
        <v>7</v>
      </c>
      <c r="B122" s="98" t="s">
        <v>60</v>
      </c>
      <c r="C122" s="22" t="s">
        <v>7</v>
      </c>
      <c r="D122" s="119"/>
      <c r="E122" s="119"/>
    </row>
    <row r="123" spans="1:5" ht="15.75" x14ac:dyDescent="0.25">
      <c r="A123" s="33">
        <v>8</v>
      </c>
      <c r="B123" s="98" t="s">
        <v>563</v>
      </c>
      <c r="C123" s="22" t="s">
        <v>7</v>
      </c>
      <c r="D123" s="119"/>
      <c r="E123" s="119"/>
    </row>
    <row r="124" spans="1:5" s="89" customFormat="1" ht="15.75" x14ac:dyDescent="0.25">
      <c r="A124" s="33">
        <v>9</v>
      </c>
      <c r="B124" s="98" t="s">
        <v>62</v>
      </c>
      <c r="C124" s="117"/>
      <c r="D124" s="119"/>
      <c r="E124" s="119"/>
    </row>
    <row r="125" spans="1:5" ht="15.75" x14ac:dyDescent="0.25">
      <c r="A125" s="22" t="s">
        <v>134</v>
      </c>
      <c r="B125" s="104" t="s">
        <v>64</v>
      </c>
      <c r="C125" s="22" t="s">
        <v>297</v>
      </c>
      <c r="D125" s="51"/>
      <c r="E125" s="51"/>
    </row>
    <row r="126" spans="1:5" ht="15.75" x14ac:dyDescent="0.25">
      <c r="A126" s="22" t="s">
        <v>136</v>
      </c>
      <c r="B126" s="104" t="s">
        <v>478</v>
      </c>
      <c r="C126" s="22" t="s">
        <v>297</v>
      </c>
      <c r="D126" s="51"/>
      <c r="E126" s="51"/>
    </row>
    <row r="127" spans="1:5" ht="15.75" x14ac:dyDescent="0.25">
      <c r="A127" s="22" t="s">
        <v>138</v>
      </c>
      <c r="B127" s="104" t="s">
        <v>66</v>
      </c>
      <c r="C127" s="22" t="s">
        <v>297</v>
      </c>
      <c r="D127" s="51"/>
      <c r="E127" s="51"/>
    </row>
    <row r="128" spans="1:5" ht="15.75" x14ac:dyDescent="0.25">
      <c r="A128" s="22" t="s">
        <v>140</v>
      </c>
      <c r="B128" s="104" t="s">
        <v>65</v>
      </c>
      <c r="C128" s="22" t="s">
        <v>297</v>
      </c>
      <c r="D128" s="51"/>
      <c r="E128" s="51"/>
    </row>
    <row r="129" spans="1:5" ht="15.75" x14ac:dyDescent="0.25">
      <c r="A129" s="22" t="s">
        <v>142</v>
      </c>
      <c r="B129" s="104" t="s">
        <v>67</v>
      </c>
      <c r="C129" s="22" t="s">
        <v>297</v>
      </c>
      <c r="D129" s="51"/>
      <c r="E129" s="51"/>
    </row>
    <row r="130" spans="1:5" ht="15.75" x14ac:dyDescent="0.25">
      <c r="A130" s="22" t="s">
        <v>144</v>
      </c>
      <c r="B130" s="104" t="s">
        <v>68</v>
      </c>
      <c r="C130" s="22" t="s">
        <v>297</v>
      </c>
      <c r="D130" s="51"/>
      <c r="E130" s="51"/>
    </row>
    <row r="131" spans="1:5" ht="15.75" x14ac:dyDescent="0.25">
      <c r="A131" s="22" t="s">
        <v>419</v>
      </c>
      <c r="B131" s="104" t="s">
        <v>479</v>
      </c>
      <c r="C131" s="22" t="s">
        <v>297</v>
      </c>
      <c r="D131" s="51"/>
      <c r="E131" s="51"/>
    </row>
    <row r="132" spans="1:5" ht="15.75" x14ac:dyDescent="0.25">
      <c r="A132" s="22" t="s">
        <v>420</v>
      </c>
      <c r="B132" s="104" t="s">
        <v>69</v>
      </c>
      <c r="C132" s="22" t="s">
        <v>297</v>
      </c>
      <c r="D132" s="51"/>
      <c r="E132" s="51"/>
    </row>
    <row r="133" spans="1:5" ht="15.75" x14ac:dyDescent="0.25">
      <c r="A133" s="22" t="s">
        <v>422</v>
      </c>
      <c r="B133" s="104" t="s">
        <v>70</v>
      </c>
      <c r="C133" s="22" t="s">
        <v>297</v>
      </c>
      <c r="D133" s="51"/>
      <c r="E133" s="51"/>
    </row>
    <row r="134" spans="1:5" ht="15.75" x14ac:dyDescent="0.25">
      <c r="A134" s="22" t="s">
        <v>424</v>
      </c>
      <c r="B134" s="104" t="s">
        <v>71</v>
      </c>
      <c r="C134" s="22" t="s">
        <v>297</v>
      </c>
      <c r="D134" s="51"/>
      <c r="E134" s="51"/>
    </row>
    <row r="135" spans="1:5" ht="15.75" x14ac:dyDescent="0.25">
      <c r="A135" s="33">
        <v>10</v>
      </c>
      <c r="B135" s="98" t="s">
        <v>72</v>
      </c>
      <c r="C135" s="116"/>
      <c r="D135" s="51"/>
      <c r="E135" s="51"/>
    </row>
    <row r="136" spans="1:5" ht="15.75" x14ac:dyDescent="0.25">
      <c r="A136" s="22" t="s">
        <v>134</v>
      </c>
      <c r="B136" s="104" t="s">
        <v>192</v>
      </c>
      <c r="C136" s="22" t="s">
        <v>297</v>
      </c>
      <c r="D136" s="51"/>
      <c r="E136" s="51"/>
    </row>
    <row r="137" spans="1:5" ht="15.75" x14ac:dyDescent="0.25">
      <c r="A137" s="22" t="s">
        <v>136</v>
      </c>
      <c r="B137" s="104" t="s">
        <v>480</v>
      </c>
      <c r="C137" s="22" t="s">
        <v>297</v>
      </c>
      <c r="D137" s="51"/>
      <c r="E137" s="51"/>
    </row>
    <row r="138" spans="1:5" ht="15.75" x14ac:dyDescent="0.25">
      <c r="A138" s="22" t="s">
        <v>138</v>
      </c>
      <c r="B138" s="104" t="s">
        <v>193</v>
      </c>
      <c r="C138" s="22" t="s">
        <v>297</v>
      </c>
      <c r="D138" s="51"/>
      <c r="E138" s="51"/>
    </row>
    <row r="139" spans="1:5" ht="15.75" x14ac:dyDescent="0.25">
      <c r="A139" s="22" t="s">
        <v>140</v>
      </c>
      <c r="B139" s="104" t="s">
        <v>188</v>
      </c>
      <c r="C139" s="22" t="s">
        <v>297</v>
      </c>
      <c r="D139" s="51"/>
      <c r="E139" s="51"/>
    </row>
    <row r="140" spans="1:5" ht="15.75" x14ac:dyDescent="0.25">
      <c r="A140" s="22" t="s">
        <v>142</v>
      </c>
      <c r="B140" s="104" t="s">
        <v>438</v>
      </c>
      <c r="C140" s="22" t="s">
        <v>297</v>
      </c>
      <c r="D140" s="51"/>
      <c r="E140" s="51"/>
    </row>
    <row r="141" spans="1:5" ht="15.75" x14ac:dyDescent="0.25">
      <c r="A141" s="22" t="s">
        <v>144</v>
      </c>
      <c r="B141" s="104" t="s">
        <v>75</v>
      </c>
      <c r="C141" s="22" t="s">
        <v>297</v>
      </c>
      <c r="D141" s="51"/>
      <c r="E141" s="51"/>
    </row>
    <row r="142" spans="1:5" ht="15.75" x14ac:dyDescent="0.25">
      <c r="A142" s="22" t="s">
        <v>419</v>
      </c>
      <c r="B142" s="104" t="s">
        <v>195</v>
      </c>
      <c r="C142" s="22" t="s">
        <v>297</v>
      </c>
      <c r="D142" s="51"/>
      <c r="E142" s="51"/>
    </row>
    <row r="143" spans="1:5" ht="15.75" x14ac:dyDescent="0.25">
      <c r="A143" s="22" t="s">
        <v>420</v>
      </c>
      <c r="B143" s="104" t="s">
        <v>196</v>
      </c>
      <c r="C143" s="22" t="s">
        <v>297</v>
      </c>
      <c r="D143" s="51"/>
      <c r="E143" s="51"/>
    </row>
    <row r="144" spans="1:5" ht="15.75" x14ac:dyDescent="0.25">
      <c r="A144" s="22" t="s">
        <v>422</v>
      </c>
      <c r="B144" s="104" t="s">
        <v>74</v>
      </c>
      <c r="C144" s="22" t="s">
        <v>297</v>
      </c>
      <c r="D144" s="51"/>
      <c r="E144" s="51"/>
    </row>
    <row r="145" spans="1:5" ht="15.75" x14ac:dyDescent="0.25">
      <c r="A145" s="22" t="s">
        <v>424</v>
      </c>
      <c r="B145" s="104" t="s">
        <v>73</v>
      </c>
      <c r="C145" s="22" t="s">
        <v>297</v>
      </c>
      <c r="D145" s="119"/>
      <c r="E145" s="119"/>
    </row>
    <row r="146" spans="1:5" ht="15.75" x14ac:dyDescent="0.25">
      <c r="A146" s="22" t="s">
        <v>426</v>
      </c>
      <c r="B146" s="104" t="s">
        <v>564</v>
      </c>
      <c r="C146" s="22" t="s">
        <v>297</v>
      </c>
      <c r="D146" s="119"/>
      <c r="E146" s="119"/>
    </row>
    <row r="147" spans="1:5" ht="15.75" x14ac:dyDescent="0.25">
      <c r="A147" s="22" t="s">
        <v>428</v>
      </c>
      <c r="B147" s="104" t="s">
        <v>189</v>
      </c>
      <c r="C147" s="22" t="s">
        <v>297</v>
      </c>
      <c r="D147" s="51"/>
      <c r="E147" s="51"/>
    </row>
    <row r="148" spans="1:5" ht="15.75" x14ac:dyDescent="0.25">
      <c r="A148" s="22" t="s">
        <v>430</v>
      </c>
      <c r="B148" s="104" t="s">
        <v>197</v>
      </c>
      <c r="C148" s="22" t="s">
        <v>297</v>
      </c>
      <c r="D148" s="51"/>
      <c r="E148" s="51"/>
    </row>
    <row r="149" spans="1:5" ht="15.75" x14ac:dyDescent="0.25">
      <c r="A149" s="22" t="s">
        <v>431</v>
      </c>
      <c r="B149" s="104" t="s">
        <v>218</v>
      </c>
      <c r="C149" s="22" t="s">
        <v>297</v>
      </c>
      <c r="D149" s="51"/>
      <c r="E149" s="51"/>
    </row>
    <row r="150" spans="1:5" ht="15.75" x14ac:dyDescent="0.25">
      <c r="A150" s="22"/>
      <c r="B150" s="98" t="s">
        <v>592</v>
      </c>
      <c r="C150" s="116"/>
      <c r="D150" s="51"/>
      <c r="E150" s="51"/>
    </row>
    <row r="151" spans="1:5" ht="15.75" x14ac:dyDescent="0.25">
      <c r="A151" s="22"/>
      <c r="B151" s="104" t="s">
        <v>593</v>
      </c>
      <c r="C151" s="22" t="s">
        <v>297</v>
      </c>
      <c r="D151" s="51"/>
      <c r="E151" s="51"/>
    </row>
    <row r="152" spans="1:5" ht="15.75" x14ac:dyDescent="0.25">
      <c r="A152" s="22"/>
      <c r="B152" s="104" t="s">
        <v>594</v>
      </c>
      <c r="C152" s="22" t="s">
        <v>297</v>
      </c>
      <c r="D152" s="51"/>
      <c r="E152" s="51"/>
    </row>
    <row r="153" spans="1:5" ht="15.75" x14ac:dyDescent="0.25">
      <c r="A153" s="22"/>
      <c r="B153" s="104" t="s">
        <v>595</v>
      </c>
      <c r="C153" s="22" t="s">
        <v>297</v>
      </c>
      <c r="D153" s="51"/>
      <c r="E153" s="51"/>
    </row>
    <row r="154" spans="1:5" ht="15.75" x14ac:dyDescent="0.25">
      <c r="A154" s="33">
        <v>11</v>
      </c>
      <c r="B154" s="98" t="s">
        <v>76</v>
      </c>
      <c r="C154" s="117"/>
      <c r="D154" s="51"/>
      <c r="E154" s="51"/>
    </row>
    <row r="155" spans="1:5" ht="15.75" x14ac:dyDescent="0.25">
      <c r="A155" s="33"/>
      <c r="B155" s="105" t="s">
        <v>537</v>
      </c>
      <c r="C155" s="117"/>
      <c r="D155" s="51"/>
      <c r="E155" s="51"/>
    </row>
    <row r="156" spans="1:5" ht="15.75" x14ac:dyDescent="0.25">
      <c r="A156" s="22" t="s">
        <v>134</v>
      </c>
      <c r="B156" s="106" t="s">
        <v>77</v>
      </c>
      <c r="C156" s="22" t="s">
        <v>7</v>
      </c>
      <c r="D156" s="51"/>
      <c r="E156" s="51"/>
    </row>
    <row r="157" spans="1:5" ht="15.75" x14ac:dyDescent="0.25">
      <c r="A157" s="22" t="s">
        <v>136</v>
      </c>
      <c r="B157" s="106" t="s">
        <v>221</v>
      </c>
      <c r="C157" s="22" t="s">
        <v>7</v>
      </c>
      <c r="D157" s="119"/>
      <c r="E157" s="119"/>
    </row>
    <row r="158" spans="1:5" ht="15.75" x14ac:dyDescent="0.25">
      <c r="A158" s="22" t="s">
        <v>138</v>
      </c>
      <c r="B158" s="106" t="s">
        <v>198</v>
      </c>
      <c r="C158" s="22" t="s">
        <v>7</v>
      </c>
      <c r="D158" s="119"/>
      <c r="E158" s="119"/>
    </row>
    <row r="159" spans="1:5" ht="15.75" x14ac:dyDescent="0.25">
      <c r="A159" s="33" t="s">
        <v>140</v>
      </c>
      <c r="B159" s="106" t="s">
        <v>565</v>
      </c>
      <c r="C159" s="22" t="s">
        <v>7</v>
      </c>
      <c r="D159" s="51"/>
      <c r="E159" s="51"/>
    </row>
    <row r="160" spans="1:5" ht="15.75" x14ac:dyDescent="0.25">
      <c r="A160" s="33"/>
      <c r="B160" s="105" t="s">
        <v>538</v>
      </c>
      <c r="C160" s="117"/>
      <c r="D160" s="119"/>
      <c r="E160" s="119"/>
    </row>
    <row r="161" spans="1:5" ht="15.75" x14ac:dyDescent="0.25">
      <c r="A161" s="33" t="s">
        <v>134</v>
      </c>
      <c r="B161" s="106" t="s">
        <v>566</v>
      </c>
      <c r="C161" s="22" t="s">
        <v>7</v>
      </c>
      <c r="D161" s="119"/>
      <c r="E161" s="119"/>
    </row>
    <row r="162" spans="1:5" ht="15.75" x14ac:dyDescent="0.25">
      <c r="A162" s="33" t="s">
        <v>136</v>
      </c>
      <c r="B162" s="106" t="s">
        <v>567</v>
      </c>
      <c r="C162" s="22" t="s">
        <v>7</v>
      </c>
      <c r="D162" s="119"/>
      <c r="E162" s="119"/>
    </row>
    <row r="163" spans="1:5" ht="15.75" x14ac:dyDescent="0.25">
      <c r="A163" s="22" t="s">
        <v>138</v>
      </c>
      <c r="B163" s="106" t="s">
        <v>174</v>
      </c>
      <c r="C163" s="22" t="s">
        <v>7</v>
      </c>
      <c r="D163" s="119"/>
      <c r="E163" s="119"/>
    </row>
    <row r="164" spans="1:5" ht="15.75" x14ac:dyDescent="0.25">
      <c r="A164" s="22" t="s">
        <v>140</v>
      </c>
      <c r="B164" s="106" t="s">
        <v>308</v>
      </c>
      <c r="C164" s="22" t="s">
        <v>7</v>
      </c>
      <c r="D164" s="119"/>
      <c r="E164" s="119"/>
    </row>
    <row r="165" spans="1:5" ht="30" x14ac:dyDescent="0.25">
      <c r="A165" s="91" t="s">
        <v>142</v>
      </c>
      <c r="B165" s="106" t="s">
        <v>483</v>
      </c>
      <c r="C165" s="22" t="s">
        <v>7</v>
      </c>
      <c r="D165" s="119"/>
      <c r="E165" s="119"/>
    </row>
    <row r="166" spans="1:5" ht="15.75" x14ac:dyDescent="0.25">
      <c r="A166" s="22" t="s">
        <v>144</v>
      </c>
      <c r="B166" s="106" t="s">
        <v>176</v>
      </c>
      <c r="C166" s="22" t="s">
        <v>7</v>
      </c>
      <c r="D166" s="51"/>
      <c r="E166" s="51"/>
    </row>
    <row r="167" spans="1:5" ht="15.75" x14ac:dyDescent="0.25">
      <c r="A167" s="22" t="s">
        <v>419</v>
      </c>
      <c r="B167" s="106" t="s">
        <v>177</v>
      </c>
      <c r="C167" s="22" t="s">
        <v>7</v>
      </c>
      <c r="D167" s="51"/>
      <c r="E167" s="51"/>
    </row>
    <row r="168" spans="1:5" ht="15.75" x14ac:dyDescent="0.25">
      <c r="A168" s="22"/>
      <c r="B168" s="105" t="s">
        <v>539</v>
      </c>
      <c r="C168" s="116"/>
      <c r="D168" s="119"/>
      <c r="E168" s="119"/>
    </row>
    <row r="169" spans="1:5" ht="30" x14ac:dyDescent="0.25">
      <c r="A169" s="22" t="s">
        <v>134</v>
      </c>
      <c r="B169" s="109" t="s">
        <v>568</v>
      </c>
      <c r="C169" s="22" t="s">
        <v>7</v>
      </c>
      <c r="D169" s="51"/>
      <c r="E169" s="51"/>
    </row>
    <row r="170" spans="1:5" ht="15.75" x14ac:dyDescent="0.25">
      <c r="A170" s="22" t="s">
        <v>136</v>
      </c>
      <c r="B170" s="106" t="s">
        <v>241</v>
      </c>
      <c r="C170" s="22" t="s">
        <v>7</v>
      </c>
      <c r="D170" s="51"/>
      <c r="E170" s="51"/>
    </row>
    <row r="171" spans="1:5" x14ac:dyDescent="0.25">
      <c r="A171" s="22" t="s">
        <v>138</v>
      </c>
      <c r="B171" s="106" t="s">
        <v>222</v>
      </c>
      <c r="C171" s="22" t="s">
        <v>7</v>
      </c>
      <c r="D171" s="129"/>
      <c r="E171" s="129"/>
    </row>
    <row r="172" spans="1:5" x14ac:dyDescent="0.25">
      <c r="A172" s="91" t="s">
        <v>140</v>
      </c>
      <c r="B172" s="106" t="s">
        <v>486</v>
      </c>
      <c r="C172" s="22" t="s">
        <v>7</v>
      </c>
      <c r="D172" s="129"/>
      <c r="E172" s="129"/>
    </row>
    <row r="173" spans="1:5" ht="15.75" x14ac:dyDescent="0.25">
      <c r="A173" s="33">
        <v>12</v>
      </c>
      <c r="B173" s="98" t="s">
        <v>79</v>
      </c>
      <c r="C173" s="116"/>
      <c r="D173" s="51"/>
      <c r="E173" s="51"/>
    </row>
    <row r="174" spans="1:5" ht="15.75" x14ac:dyDescent="0.25">
      <c r="A174" s="22" t="s">
        <v>134</v>
      </c>
      <c r="B174" s="104" t="s">
        <v>80</v>
      </c>
      <c r="C174" s="22" t="s">
        <v>297</v>
      </c>
      <c r="D174" s="51"/>
      <c r="E174" s="51"/>
    </row>
    <row r="175" spans="1:5" ht="15.75" x14ac:dyDescent="0.25">
      <c r="A175" s="22" t="s">
        <v>136</v>
      </c>
      <c r="B175" s="104" t="s">
        <v>81</v>
      </c>
      <c r="C175" s="22" t="s">
        <v>297</v>
      </c>
      <c r="D175" s="51"/>
      <c r="E175" s="51"/>
    </row>
    <row r="176" spans="1:5" ht="15.75" x14ac:dyDescent="0.25">
      <c r="A176" s="22" t="s">
        <v>138</v>
      </c>
      <c r="B176" s="104" t="s">
        <v>82</v>
      </c>
      <c r="C176" s="22" t="s">
        <v>297</v>
      </c>
      <c r="D176" s="119"/>
      <c r="E176" s="119"/>
    </row>
    <row r="177" spans="1:5" ht="15.75" x14ac:dyDescent="0.25">
      <c r="A177" s="22" t="s">
        <v>140</v>
      </c>
      <c r="B177" s="104" t="s">
        <v>314</v>
      </c>
      <c r="C177" s="91" t="s">
        <v>297</v>
      </c>
      <c r="D177" s="51"/>
      <c r="E177" s="51"/>
    </row>
    <row r="178" spans="1:5" ht="15.75" x14ac:dyDescent="0.25">
      <c r="A178" s="22" t="s">
        <v>142</v>
      </c>
      <c r="B178" s="104" t="s">
        <v>315</v>
      </c>
      <c r="C178" s="22" t="s">
        <v>297</v>
      </c>
      <c r="D178" s="51"/>
      <c r="E178" s="51"/>
    </row>
    <row r="179" spans="1:5" ht="15.75" x14ac:dyDescent="0.25">
      <c r="A179" s="22" t="s">
        <v>144</v>
      </c>
      <c r="B179" s="104" t="s">
        <v>202</v>
      </c>
      <c r="C179" s="22" t="s">
        <v>297</v>
      </c>
      <c r="D179" s="51"/>
      <c r="E179" s="51"/>
    </row>
    <row r="180" spans="1:5" x14ac:dyDescent="0.25">
      <c r="A180" s="22" t="s">
        <v>419</v>
      </c>
      <c r="B180" s="104" t="s">
        <v>487</v>
      </c>
      <c r="C180" s="22" t="s">
        <v>297</v>
      </c>
      <c r="D180" s="129"/>
      <c r="E180" s="129"/>
    </row>
    <row r="181" spans="1:5" ht="15.75" x14ac:dyDescent="0.25">
      <c r="A181" s="33">
        <v>13</v>
      </c>
      <c r="B181" s="98" t="s">
        <v>83</v>
      </c>
      <c r="C181" s="117"/>
      <c r="D181" s="51"/>
      <c r="E181" s="51"/>
    </row>
    <row r="182" spans="1:5" ht="15.75" x14ac:dyDescent="0.25">
      <c r="A182" s="22" t="s">
        <v>134</v>
      </c>
      <c r="B182" s="104" t="s">
        <v>84</v>
      </c>
      <c r="C182" s="22" t="s">
        <v>7</v>
      </c>
      <c r="D182" s="51"/>
      <c r="E182" s="51"/>
    </row>
    <row r="183" spans="1:5" ht="15.75" x14ac:dyDescent="0.25">
      <c r="A183" s="22" t="s">
        <v>136</v>
      </c>
      <c r="B183" s="104" t="s">
        <v>87</v>
      </c>
      <c r="C183" s="22" t="s">
        <v>7</v>
      </c>
      <c r="D183" s="51"/>
      <c r="E183" s="51"/>
    </row>
    <row r="184" spans="1:5" ht="15.75" x14ac:dyDescent="0.25">
      <c r="A184" s="22" t="s">
        <v>138</v>
      </c>
      <c r="B184" s="104" t="s">
        <v>85</v>
      </c>
      <c r="C184" s="22" t="s">
        <v>7</v>
      </c>
      <c r="D184" s="51"/>
      <c r="E184" s="51"/>
    </row>
    <row r="185" spans="1:5" ht="15.75" x14ac:dyDescent="0.25">
      <c r="A185" s="22" t="s">
        <v>140</v>
      </c>
      <c r="B185" s="104" t="s">
        <v>179</v>
      </c>
      <c r="C185" s="22" t="s">
        <v>7</v>
      </c>
      <c r="D185" s="51"/>
      <c r="E185" s="51"/>
    </row>
    <row r="186" spans="1:5" ht="15.75" x14ac:dyDescent="0.25">
      <c r="A186" s="22" t="s">
        <v>142</v>
      </c>
      <c r="B186" s="104" t="s">
        <v>88</v>
      </c>
      <c r="C186" s="22" t="s">
        <v>7</v>
      </c>
      <c r="D186" s="51"/>
      <c r="E186" s="51"/>
    </row>
    <row r="187" spans="1:5" ht="15.75" x14ac:dyDescent="0.25">
      <c r="A187" s="22" t="s">
        <v>144</v>
      </c>
      <c r="B187" s="104" t="s">
        <v>89</v>
      </c>
      <c r="C187" s="22" t="s">
        <v>7</v>
      </c>
      <c r="D187" s="51"/>
      <c r="E187" s="51"/>
    </row>
    <row r="188" spans="1:5" x14ac:dyDescent="0.25">
      <c r="A188" s="22" t="s">
        <v>419</v>
      </c>
      <c r="B188" s="104" t="s">
        <v>488</v>
      </c>
      <c r="C188" s="22" t="s">
        <v>7</v>
      </c>
      <c r="D188" s="129"/>
      <c r="E188" s="129"/>
    </row>
    <row r="189" spans="1:5" ht="15.75" x14ac:dyDescent="0.25">
      <c r="A189" s="33">
        <v>14</v>
      </c>
      <c r="B189" s="98" t="s">
        <v>86</v>
      </c>
      <c r="C189" s="116"/>
      <c r="D189" s="51"/>
      <c r="E189" s="51"/>
    </row>
    <row r="190" spans="1:5" ht="15.75" x14ac:dyDescent="0.25">
      <c r="A190" s="22" t="s">
        <v>32</v>
      </c>
      <c r="B190" s="104" t="s">
        <v>84</v>
      </c>
      <c r="C190" s="22" t="s">
        <v>7</v>
      </c>
      <c r="D190" s="51"/>
      <c r="E190" s="51"/>
    </row>
    <row r="191" spans="1:5" ht="15.75" x14ac:dyDescent="0.25">
      <c r="A191" s="22" t="s">
        <v>8</v>
      </c>
      <c r="B191" s="104" t="s">
        <v>87</v>
      </c>
      <c r="C191" s="22" t="s">
        <v>7</v>
      </c>
      <c r="D191" s="51"/>
      <c r="E191" s="51"/>
    </row>
    <row r="192" spans="1:5" ht="15.75" x14ac:dyDescent="0.25">
      <c r="A192" s="22"/>
      <c r="B192" s="104" t="s">
        <v>85</v>
      </c>
      <c r="C192" s="22" t="s">
        <v>7</v>
      </c>
      <c r="D192" s="119"/>
      <c r="E192" s="119"/>
    </row>
    <row r="193" spans="1:5" ht="15.75" x14ac:dyDescent="0.25">
      <c r="A193" s="22"/>
      <c r="B193" s="104" t="s">
        <v>316</v>
      </c>
      <c r="C193" s="22" t="s">
        <v>7</v>
      </c>
      <c r="D193" s="51"/>
      <c r="E193" s="51"/>
    </row>
    <row r="194" spans="1:5" ht="15.75" x14ac:dyDescent="0.25">
      <c r="A194" s="22" t="s">
        <v>10</v>
      </c>
      <c r="B194" s="104" t="s">
        <v>88</v>
      </c>
      <c r="C194" s="22" t="s">
        <v>7</v>
      </c>
      <c r="D194" s="51"/>
      <c r="E194" s="51"/>
    </row>
    <row r="195" spans="1:5" ht="15.75" x14ac:dyDescent="0.25">
      <c r="A195" s="22" t="s">
        <v>12</v>
      </c>
      <c r="B195" s="104" t="s">
        <v>89</v>
      </c>
      <c r="C195" s="22" t="s">
        <v>7</v>
      </c>
      <c r="D195" s="51"/>
      <c r="E195" s="51"/>
    </row>
    <row r="196" spans="1:5" ht="15.75" x14ac:dyDescent="0.25">
      <c r="A196" s="33">
        <v>15</v>
      </c>
      <c r="B196" s="98" t="s">
        <v>90</v>
      </c>
      <c r="C196" s="116"/>
      <c r="D196" s="51"/>
      <c r="E196" s="51"/>
    </row>
    <row r="197" spans="1:5" ht="15.75" x14ac:dyDescent="0.25">
      <c r="A197" s="22" t="s">
        <v>8</v>
      </c>
      <c r="B197" s="104" t="s">
        <v>84</v>
      </c>
      <c r="C197" s="22" t="s">
        <v>7</v>
      </c>
      <c r="D197" s="51"/>
      <c r="E197" s="51"/>
    </row>
    <row r="198" spans="1:5" ht="15.75" x14ac:dyDescent="0.25">
      <c r="A198" s="22" t="s">
        <v>10</v>
      </c>
      <c r="B198" s="104" t="s">
        <v>87</v>
      </c>
      <c r="C198" s="22" t="s">
        <v>7</v>
      </c>
      <c r="D198" s="51"/>
      <c r="E198" s="51"/>
    </row>
    <row r="199" spans="1:5" ht="15.75" x14ac:dyDescent="0.25">
      <c r="A199" s="22" t="s">
        <v>12</v>
      </c>
      <c r="B199" s="104" t="s">
        <v>85</v>
      </c>
      <c r="C199" s="22" t="s">
        <v>7</v>
      </c>
      <c r="D199" s="119"/>
      <c r="E199" s="119"/>
    </row>
    <row r="200" spans="1:5" ht="15.75" x14ac:dyDescent="0.25">
      <c r="A200" s="22"/>
      <c r="B200" s="104" t="s">
        <v>488</v>
      </c>
      <c r="C200" s="22" t="s">
        <v>7</v>
      </c>
      <c r="D200" s="51"/>
      <c r="E200" s="51"/>
    </row>
    <row r="201" spans="1:5" ht="15.75" x14ac:dyDescent="0.25">
      <c r="A201" s="22"/>
      <c r="B201" s="104" t="s">
        <v>316</v>
      </c>
      <c r="C201" s="22" t="s">
        <v>7</v>
      </c>
      <c r="D201" s="51"/>
      <c r="E201" s="51"/>
    </row>
    <row r="202" spans="1:5" ht="15.75" x14ac:dyDescent="0.25">
      <c r="A202" s="22"/>
      <c r="B202" s="104" t="s">
        <v>88</v>
      </c>
      <c r="C202" s="22" t="s">
        <v>7</v>
      </c>
      <c r="D202" s="51"/>
      <c r="E202" s="51"/>
    </row>
    <row r="203" spans="1:5" ht="15.75" x14ac:dyDescent="0.25">
      <c r="A203" s="22"/>
      <c r="B203" s="104" t="s">
        <v>89</v>
      </c>
      <c r="C203" s="22" t="s">
        <v>7</v>
      </c>
      <c r="D203" s="51"/>
      <c r="E203" s="51"/>
    </row>
    <row r="204" spans="1:5" ht="15.75" x14ac:dyDescent="0.25">
      <c r="A204" s="22"/>
      <c r="B204" s="104" t="s">
        <v>570</v>
      </c>
      <c r="C204" s="22" t="s">
        <v>7</v>
      </c>
      <c r="D204" s="51"/>
      <c r="E204" s="51"/>
    </row>
    <row r="205" spans="1:5" ht="15.75" x14ac:dyDescent="0.25">
      <c r="A205" s="33">
        <v>16</v>
      </c>
      <c r="B205" s="98" t="s">
        <v>91</v>
      </c>
      <c r="C205" s="116"/>
      <c r="D205" s="51"/>
      <c r="E205" s="51"/>
    </row>
    <row r="206" spans="1:5" ht="15.75" x14ac:dyDescent="0.25">
      <c r="A206" s="22" t="s">
        <v>8</v>
      </c>
      <c r="B206" s="104" t="s">
        <v>84</v>
      </c>
      <c r="C206" s="22" t="s">
        <v>7</v>
      </c>
      <c r="D206" s="51"/>
      <c r="E206" s="51"/>
    </row>
    <row r="207" spans="1:5" ht="15.75" x14ac:dyDescent="0.25">
      <c r="A207" s="22" t="s">
        <v>10</v>
      </c>
      <c r="B207" s="104" t="s">
        <v>87</v>
      </c>
      <c r="C207" s="22" t="s">
        <v>7</v>
      </c>
      <c r="D207" s="51"/>
      <c r="E207" s="51"/>
    </row>
    <row r="208" spans="1:5" ht="15.75" x14ac:dyDescent="0.25">
      <c r="A208" s="22" t="s">
        <v>12</v>
      </c>
      <c r="B208" s="104" t="s">
        <v>85</v>
      </c>
      <c r="C208" s="22" t="s">
        <v>7</v>
      </c>
      <c r="D208" s="51"/>
      <c r="E208" s="51"/>
    </row>
    <row r="209" spans="1:5" ht="15.75" x14ac:dyDescent="0.25">
      <c r="A209" s="22" t="s">
        <v>32</v>
      </c>
      <c r="B209" s="104" t="s">
        <v>316</v>
      </c>
      <c r="C209" s="22" t="s">
        <v>7</v>
      </c>
      <c r="D209" s="51"/>
      <c r="E209" s="51"/>
    </row>
    <row r="210" spans="1:5" ht="15.75" x14ac:dyDescent="0.25">
      <c r="A210" s="22" t="s">
        <v>41</v>
      </c>
      <c r="B210" s="104" t="s">
        <v>88</v>
      </c>
      <c r="C210" s="22" t="s">
        <v>7</v>
      </c>
      <c r="D210" s="51"/>
      <c r="E210" s="51"/>
    </row>
    <row r="211" spans="1:5" ht="15.75" x14ac:dyDescent="0.25">
      <c r="A211" s="22"/>
      <c r="B211" s="104" t="s">
        <v>89</v>
      </c>
      <c r="C211" s="22" t="s">
        <v>7</v>
      </c>
      <c r="D211" s="51"/>
      <c r="E211" s="51"/>
    </row>
    <row r="212" spans="1:5" ht="15.75" x14ac:dyDescent="0.25">
      <c r="A212" s="22"/>
      <c r="B212" s="98" t="s">
        <v>318</v>
      </c>
      <c r="C212" s="116"/>
      <c r="D212" s="51"/>
      <c r="E212" s="51"/>
    </row>
    <row r="213" spans="1:5" ht="15.75" x14ac:dyDescent="0.25">
      <c r="A213" s="22"/>
      <c r="B213" s="99" t="s">
        <v>84</v>
      </c>
      <c r="C213" s="22" t="s">
        <v>7</v>
      </c>
      <c r="D213" s="51"/>
      <c r="E213" s="51"/>
    </row>
    <row r="214" spans="1:5" ht="15.75" x14ac:dyDescent="0.25">
      <c r="A214" s="22"/>
      <c r="B214" s="99" t="s">
        <v>87</v>
      </c>
      <c r="C214" s="22" t="s">
        <v>7</v>
      </c>
      <c r="D214" s="51"/>
      <c r="E214" s="51"/>
    </row>
    <row r="215" spans="1:5" ht="15.75" x14ac:dyDescent="0.25">
      <c r="A215" s="22"/>
      <c r="B215" s="99" t="s">
        <v>319</v>
      </c>
      <c r="C215" s="22" t="s">
        <v>7</v>
      </c>
      <c r="D215" s="51"/>
      <c r="E215" s="51"/>
    </row>
    <row r="216" spans="1:5" ht="15.75" x14ac:dyDescent="0.25">
      <c r="A216" s="22"/>
      <c r="B216" s="99" t="s">
        <v>316</v>
      </c>
      <c r="C216" s="22" t="s">
        <v>7</v>
      </c>
      <c r="D216" s="51"/>
      <c r="E216" s="51"/>
    </row>
    <row r="217" spans="1:5" ht="15.75" x14ac:dyDescent="0.25">
      <c r="A217" s="22"/>
      <c r="B217" s="99" t="s">
        <v>88</v>
      </c>
      <c r="C217" s="22" t="s">
        <v>7</v>
      </c>
      <c r="D217" s="51"/>
      <c r="E217" s="51"/>
    </row>
    <row r="218" spans="1:5" ht="15.75" x14ac:dyDescent="0.25">
      <c r="A218" s="22"/>
      <c r="B218" s="99" t="s">
        <v>320</v>
      </c>
      <c r="C218" s="22" t="s">
        <v>7</v>
      </c>
      <c r="D218" s="51"/>
      <c r="E218" s="51"/>
    </row>
    <row r="219" spans="1:5" ht="15.75" x14ac:dyDescent="0.25">
      <c r="A219" s="33">
        <v>17</v>
      </c>
      <c r="B219" s="98" t="s">
        <v>92</v>
      </c>
      <c r="C219" s="117"/>
      <c r="D219" s="51"/>
      <c r="E219" s="51"/>
    </row>
    <row r="220" spans="1:5" ht="15.75" x14ac:dyDescent="0.25">
      <c r="A220" s="22" t="s">
        <v>12</v>
      </c>
      <c r="B220" s="99" t="s">
        <v>84</v>
      </c>
      <c r="C220" s="22" t="s">
        <v>7</v>
      </c>
      <c r="D220" s="51"/>
      <c r="E220" s="51"/>
    </row>
    <row r="221" spans="1:5" ht="15.75" x14ac:dyDescent="0.25">
      <c r="A221" s="22" t="s">
        <v>8</v>
      </c>
      <c r="B221" s="99" t="s">
        <v>87</v>
      </c>
      <c r="C221" s="22" t="s">
        <v>7</v>
      </c>
      <c r="D221" s="51"/>
      <c r="E221" s="51"/>
    </row>
    <row r="222" spans="1:5" s="89" customFormat="1" ht="15.75" x14ac:dyDescent="0.25">
      <c r="A222" s="44"/>
      <c r="B222" s="99" t="s">
        <v>319</v>
      </c>
      <c r="C222" s="22" t="s">
        <v>7</v>
      </c>
      <c r="D222" s="119"/>
      <c r="E222" s="119"/>
    </row>
    <row r="223" spans="1:5" ht="15.75" x14ac:dyDescent="0.25">
      <c r="A223" s="22" t="s">
        <v>10</v>
      </c>
      <c r="B223" s="99" t="s">
        <v>316</v>
      </c>
      <c r="C223" s="22" t="s">
        <v>7</v>
      </c>
      <c r="D223" s="119"/>
      <c r="E223" s="119"/>
    </row>
    <row r="224" spans="1:5" ht="15.75" x14ac:dyDescent="0.25">
      <c r="A224" s="22"/>
      <c r="B224" s="99" t="s">
        <v>88</v>
      </c>
      <c r="C224" s="22" t="s">
        <v>7</v>
      </c>
      <c r="D224" s="51"/>
      <c r="E224" s="51"/>
    </row>
    <row r="225" spans="1:5" ht="15.75" x14ac:dyDescent="0.25">
      <c r="A225" s="22"/>
      <c r="B225" s="99" t="s">
        <v>320</v>
      </c>
      <c r="C225" s="22" t="s">
        <v>7</v>
      </c>
      <c r="D225" s="51"/>
      <c r="E225" s="51"/>
    </row>
    <row r="226" spans="1:5" ht="15.75" x14ac:dyDescent="0.25">
      <c r="A226" s="33">
        <v>18</v>
      </c>
      <c r="B226" s="98" t="s">
        <v>93</v>
      </c>
      <c r="C226" s="116"/>
      <c r="D226" s="51"/>
      <c r="E226" s="51"/>
    </row>
    <row r="227" spans="1:5" ht="15.75" x14ac:dyDescent="0.25">
      <c r="A227" s="22" t="s">
        <v>8</v>
      </c>
      <c r="B227" s="99" t="s">
        <v>80</v>
      </c>
      <c r="C227" s="22" t="s">
        <v>7</v>
      </c>
      <c r="D227" s="51"/>
      <c r="E227" s="51"/>
    </row>
    <row r="228" spans="1:5" ht="15.75" x14ac:dyDescent="0.25">
      <c r="A228" s="22" t="s">
        <v>10</v>
      </c>
      <c r="B228" s="99" t="s">
        <v>81</v>
      </c>
      <c r="C228" s="22" t="s">
        <v>7</v>
      </c>
      <c r="D228" s="51"/>
      <c r="E228" s="51"/>
    </row>
    <row r="229" spans="1:5" ht="15.75" x14ac:dyDescent="0.25">
      <c r="A229" s="91"/>
      <c r="B229" s="99" t="s">
        <v>82</v>
      </c>
      <c r="C229" s="22" t="s">
        <v>7</v>
      </c>
      <c r="D229" s="51"/>
      <c r="E229" s="51"/>
    </row>
    <row r="230" spans="1:5" ht="15.75" x14ac:dyDescent="0.25">
      <c r="A230" s="22" t="s">
        <v>12</v>
      </c>
      <c r="B230" s="99" t="s">
        <v>314</v>
      </c>
      <c r="C230" s="22" t="s">
        <v>7</v>
      </c>
      <c r="D230" s="51"/>
      <c r="E230" s="51"/>
    </row>
    <row r="231" spans="1:5" ht="15.75" x14ac:dyDescent="0.25">
      <c r="A231" s="22"/>
      <c r="B231" s="99" t="s">
        <v>315</v>
      </c>
      <c r="C231" s="22" t="s">
        <v>7</v>
      </c>
      <c r="D231" s="51"/>
      <c r="E231" s="51"/>
    </row>
    <row r="232" spans="1:5" ht="15.75" x14ac:dyDescent="0.25">
      <c r="A232" s="22"/>
      <c r="B232" s="99" t="s">
        <v>202</v>
      </c>
      <c r="C232" s="22" t="s">
        <v>7</v>
      </c>
      <c r="D232" s="51"/>
      <c r="E232" s="51"/>
    </row>
    <row r="233" spans="1:5" ht="15.75" x14ac:dyDescent="0.25">
      <c r="A233" s="22"/>
      <c r="B233" s="99" t="s">
        <v>322</v>
      </c>
      <c r="C233" s="22" t="s">
        <v>7</v>
      </c>
      <c r="D233" s="51"/>
      <c r="E233" s="51"/>
    </row>
    <row r="234" spans="1:5" ht="15.75" x14ac:dyDescent="0.25">
      <c r="A234" s="33">
        <v>19</v>
      </c>
      <c r="B234" s="98" t="s">
        <v>94</v>
      </c>
      <c r="C234" s="116"/>
      <c r="D234" s="51"/>
      <c r="E234" s="51"/>
    </row>
    <row r="235" spans="1:5" ht="15.75" x14ac:dyDescent="0.25">
      <c r="A235" s="22" t="s">
        <v>8</v>
      </c>
      <c r="B235" s="99" t="s">
        <v>95</v>
      </c>
      <c r="C235" s="22" t="s">
        <v>53</v>
      </c>
      <c r="D235" s="51"/>
      <c r="E235" s="51"/>
    </row>
    <row r="236" spans="1:5" ht="45" x14ac:dyDescent="0.25">
      <c r="A236" s="22" t="s">
        <v>10</v>
      </c>
      <c r="B236" s="99" t="s">
        <v>96</v>
      </c>
      <c r="C236" s="22" t="s">
        <v>53</v>
      </c>
      <c r="D236" s="51"/>
      <c r="E236" s="51"/>
    </row>
    <row r="237" spans="1:5" ht="15.75" x14ac:dyDescent="0.25">
      <c r="A237" s="22"/>
      <c r="B237" s="99" t="s">
        <v>571</v>
      </c>
      <c r="C237" s="22" t="s">
        <v>53</v>
      </c>
      <c r="D237" s="119"/>
      <c r="E237" s="119"/>
    </row>
    <row r="238" spans="1:5" ht="15.75" x14ac:dyDescent="0.25">
      <c r="A238" s="33">
        <v>20</v>
      </c>
      <c r="B238" s="98" t="s">
        <v>97</v>
      </c>
      <c r="C238" s="116"/>
      <c r="D238" s="51"/>
      <c r="E238" s="51"/>
    </row>
    <row r="239" spans="1:5" ht="15.75" x14ac:dyDescent="0.25">
      <c r="A239" s="22" t="s">
        <v>98</v>
      </c>
      <c r="B239" s="99" t="s">
        <v>99</v>
      </c>
      <c r="C239" s="101" t="s">
        <v>53</v>
      </c>
      <c r="D239" s="51"/>
      <c r="E239" s="51"/>
    </row>
    <row r="240" spans="1:5" ht="15.75" x14ac:dyDescent="0.25">
      <c r="A240" s="22" t="s">
        <v>100</v>
      </c>
      <c r="B240" s="104" t="s">
        <v>101</v>
      </c>
      <c r="C240" s="22" t="s">
        <v>53</v>
      </c>
      <c r="D240" s="51"/>
      <c r="E240" s="51"/>
    </row>
    <row r="241" spans="1:5" ht="15.75" x14ac:dyDescent="0.25">
      <c r="A241" s="22" t="s">
        <v>102</v>
      </c>
      <c r="B241" s="104" t="s">
        <v>103</v>
      </c>
      <c r="C241" s="22" t="s">
        <v>53</v>
      </c>
      <c r="D241" s="51"/>
      <c r="E241" s="51"/>
    </row>
    <row r="242" spans="1:5" ht="15.75" x14ac:dyDescent="0.25">
      <c r="A242" s="22" t="s">
        <v>104</v>
      </c>
      <c r="B242" s="104" t="s">
        <v>105</v>
      </c>
      <c r="C242" s="22" t="s">
        <v>53</v>
      </c>
      <c r="D242" s="51"/>
      <c r="E242" s="51"/>
    </row>
    <row r="243" spans="1:5" ht="15.75" x14ac:dyDescent="0.25">
      <c r="A243" s="22" t="s">
        <v>106</v>
      </c>
      <c r="B243" s="99" t="s">
        <v>107</v>
      </c>
      <c r="C243" s="22" t="s">
        <v>53</v>
      </c>
      <c r="D243" s="51"/>
      <c r="E243" s="51"/>
    </row>
    <row r="244" spans="1:5" ht="15.75" x14ac:dyDescent="0.25">
      <c r="A244" s="22" t="s">
        <v>100</v>
      </c>
      <c r="B244" s="104" t="s">
        <v>108</v>
      </c>
      <c r="C244" s="22" t="s">
        <v>53</v>
      </c>
      <c r="D244" s="51"/>
      <c r="E244" s="51"/>
    </row>
    <row r="245" spans="1:5" ht="15.75" x14ac:dyDescent="0.25">
      <c r="A245" s="22" t="s">
        <v>102</v>
      </c>
      <c r="B245" s="104" t="s">
        <v>109</v>
      </c>
      <c r="C245" s="22" t="s">
        <v>53</v>
      </c>
      <c r="D245" s="51"/>
      <c r="E245" s="51"/>
    </row>
    <row r="246" spans="1:5" ht="15.75" x14ac:dyDescent="0.25">
      <c r="A246" s="22" t="s">
        <v>110</v>
      </c>
      <c r="B246" s="99" t="s">
        <v>111</v>
      </c>
      <c r="C246" s="22" t="s">
        <v>53</v>
      </c>
      <c r="D246" s="51"/>
      <c r="E246" s="51"/>
    </row>
    <row r="247" spans="1:5" ht="15.75" x14ac:dyDescent="0.25">
      <c r="A247" s="22" t="s">
        <v>100</v>
      </c>
      <c r="B247" s="104" t="s">
        <v>112</v>
      </c>
      <c r="C247" s="22" t="s">
        <v>53</v>
      </c>
      <c r="D247" s="51"/>
      <c r="E247" s="51"/>
    </row>
    <row r="248" spans="1:5" ht="15.75" x14ac:dyDescent="0.25">
      <c r="A248" s="22" t="s">
        <v>102</v>
      </c>
      <c r="B248" s="104" t="s">
        <v>113</v>
      </c>
      <c r="C248" s="22" t="s">
        <v>53</v>
      </c>
      <c r="D248" s="51"/>
      <c r="E248" s="51"/>
    </row>
    <row r="249" spans="1:5" ht="15.75" x14ac:dyDescent="0.25">
      <c r="A249" s="22" t="s">
        <v>104</v>
      </c>
      <c r="B249" s="104" t="s">
        <v>181</v>
      </c>
      <c r="C249" s="22" t="s">
        <v>53</v>
      </c>
      <c r="D249" s="51"/>
      <c r="E249" s="51"/>
    </row>
    <row r="250" spans="1:5" ht="15.75" x14ac:dyDescent="0.25">
      <c r="A250" s="22" t="s">
        <v>114</v>
      </c>
      <c r="B250" s="99" t="s">
        <v>115</v>
      </c>
      <c r="C250" s="22" t="s">
        <v>53</v>
      </c>
      <c r="D250" s="51"/>
      <c r="E250" s="51"/>
    </row>
    <row r="251" spans="1:5" ht="15.75" x14ac:dyDescent="0.25">
      <c r="A251" s="22" t="s">
        <v>100</v>
      </c>
      <c r="B251" s="104" t="s">
        <v>116</v>
      </c>
      <c r="C251" s="22" t="s">
        <v>53</v>
      </c>
      <c r="D251" s="51"/>
      <c r="E251" s="51"/>
    </row>
    <row r="252" spans="1:5" ht="15.75" x14ac:dyDescent="0.25">
      <c r="A252" s="22" t="s">
        <v>102</v>
      </c>
      <c r="B252" s="104" t="s">
        <v>117</v>
      </c>
      <c r="C252" s="22" t="s">
        <v>53</v>
      </c>
      <c r="D252" s="51"/>
      <c r="E252" s="51"/>
    </row>
    <row r="253" spans="1:5" ht="15.75" x14ac:dyDescent="0.25">
      <c r="A253" s="22" t="s">
        <v>118</v>
      </c>
      <c r="B253" s="99" t="s">
        <v>119</v>
      </c>
      <c r="C253" s="22" t="s">
        <v>53</v>
      </c>
      <c r="D253" s="51"/>
      <c r="E253" s="51"/>
    </row>
    <row r="254" spans="1:5" ht="15.75" x14ac:dyDescent="0.25">
      <c r="A254" s="22" t="s">
        <v>100</v>
      </c>
      <c r="B254" s="104" t="s">
        <v>120</v>
      </c>
      <c r="C254" s="22" t="s">
        <v>53</v>
      </c>
      <c r="D254" s="51"/>
      <c r="E254" s="51"/>
    </row>
    <row r="255" spans="1:5" ht="15.75" x14ac:dyDescent="0.25">
      <c r="A255" s="22" t="s">
        <v>102</v>
      </c>
      <c r="B255" s="104" t="s">
        <v>121</v>
      </c>
      <c r="C255" s="22" t="s">
        <v>53</v>
      </c>
      <c r="D255" s="51"/>
      <c r="E255" s="51"/>
    </row>
    <row r="256" spans="1:5" ht="15.75" x14ac:dyDescent="0.25">
      <c r="A256" s="22" t="s">
        <v>122</v>
      </c>
      <c r="B256" s="99" t="s">
        <v>123</v>
      </c>
      <c r="C256" s="22" t="s">
        <v>53</v>
      </c>
      <c r="D256" s="51"/>
      <c r="E256" s="51"/>
    </row>
    <row r="257" spans="1:5" ht="15.75" x14ac:dyDescent="0.25">
      <c r="A257" s="22" t="s">
        <v>100</v>
      </c>
      <c r="B257" s="104" t="s">
        <v>124</v>
      </c>
      <c r="C257" s="22" t="s">
        <v>53</v>
      </c>
      <c r="D257" s="51"/>
      <c r="E257" s="51"/>
    </row>
    <row r="258" spans="1:5" ht="15.75" x14ac:dyDescent="0.25">
      <c r="A258" s="22" t="s">
        <v>102</v>
      </c>
      <c r="B258" s="104" t="s">
        <v>125</v>
      </c>
      <c r="C258" s="22" t="s">
        <v>53</v>
      </c>
      <c r="D258" s="51"/>
      <c r="E258" s="51"/>
    </row>
    <row r="259" spans="1:5" ht="15.75" x14ac:dyDescent="0.25">
      <c r="A259" s="22" t="s">
        <v>126</v>
      </c>
      <c r="B259" s="99" t="s">
        <v>127</v>
      </c>
      <c r="C259" s="22" t="s">
        <v>53</v>
      </c>
      <c r="D259" s="51"/>
      <c r="E259" s="51"/>
    </row>
    <row r="260" spans="1:5" ht="15.75" x14ac:dyDescent="0.25">
      <c r="A260" s="22" t="s">
        <v>100</v>
      </c>
      <c r="B260" s="104" t="s">
        <v>128</v>
      </c>
      <c r="C260" s="22" t="s">
        <v>53</v>
      </c>
      <c r="D260" s="51"/>
      <c r="E260" s="51"/>
    </row>
    <row r="261" spans="1:5" ht="15.75" x14ac:dyDescent="0.25">
      <c r="A261" s="22"/>
      <c r="B261" s="99" t="s">
        <v>573</v>
      </c>
      <c r="C261" s="22" t="s">
        <v>53</v>
      </c>
      <c r="D261" s="51"/>
      <c r="E261" s="51"/>
    </row>
    <row r="262" spans="1:5" ht="15.75" x14ac:dyDescent="0.25">
      <c r="A262" s="22"/>
      <c r="B262" s="104" t="s">
        <v>349</v>
      </c>
      <c r="C262" s="22" t="s">
        <v>53</v>
      </c>
      <c r="D262" s="51"/>
      <c r="E262" s="51"/>
    </row>
    <row r="263" spans="1:5" ht="15.75" x14ac:dyDescent="0.25">
      <c r="A263" s="22"/>
      <c r="B263" s="104" t="s">
        <v>117</v>
      </c>
      <c r="C263" s="22" t="s">
        <v>53</v>
      </c>
      <c r="D263" s="51"/>
      <c r="E263" s="51"/>
    </row>
    <row r="264" spans="1:5" ht="15.75" x14ac:dyDescent="0.25">
      <c r="A264" s="22"/>
      <c r="B264" s="99" t="s">
        <v>574</v>
      </c>
      <c r="C264" s="22" t="s">
        <v>53</v>
      </c>
      <c r="D264" s="51"/>
      <c r="E264" s="51"/>
    </row>
    <row r="265" spans="1:5" ht="15.75" x14ac:dyDescent="0.25">
      <c r="A265" s="22"/>
      <c r="B265" s="104" t="s">
        <v>353</v>
      </c>
      <c r="C265" s="22" t="s">
        <v>53</v>
      </c>
      <c r="D265" s="51"/>
      <c r="E265" s="51"/>
    </row>
    <row r="266" spans="1:5" ht="15.75" x14ac:dyDescent="0.25">
      <c r="A266" s="22"/>
      <c r="B266" s="104" t="s">
        <v>354</v>
      </c>
      <c r="C266" s="22" t="s">
        <v>53</v>
      </c>
      <c r="D266" s="51"/>
      <c r="E266" s="51"/>
    </row>
    <row r="267" spans="1:5" ht="15.75" x14ac:dyDescent="0.25">
      <c r="A267" s="22"/>
      <c r="B267" s="99" t="s">
        <v>575</v>
      </c>
      <c r="C267" s="22" t="s">
        <v>53</v>
      </c>
      <c r="D267" s="51"/>
      <c r="E267" s="51"/>
    </row>
    <row r="268" spans="1:5" ht="15.75" x14ac:dyDescent="0.25">
      <c r="A268" s="22"/>
      <c r="B268" s="104" t="s">
        <v>356</v>
      </c>
      <c r="C268" s="22" t="s">
        <v>53</v>
      </c>
      <c r="D268" s="51"/>
      <c r="E268" s="51"/>
    </row>
    <row r="269" spans="1:5" ht="15.75" x14ac:dyDescent="0.25">
      <c r="A269" s="22"/>
      <c r="B269" s="104" t="s">
        <v>357</v>
      </c>
      <c r="C269" s="22" t="s">
        <v>53</v>
      </c>
      <c r="D269" s="51"/>
      <c r="E269" s="51"/>
    </row>
    <row r="270" spans="1:5" ht="15.75" x14ac:dyDescent="0.25">
      <c r="A270" s="33" t="s">
        <v>131</v>
      </c>
      <c r="B270" s="98" t="s">
        <v>132</v>
      </c>
      <c r="C270" s="116"/>
      <c r="D270" s="51"/>
      <c r="E270" s="51"/>
    </row>
    <row r="271" spans="1:5" ht="15.75" x14ac:dyDescent="0.25">
      <c r="A271" s="33" t="s">
        <v>100</v>
      </c>
      <c r="B271" s="120" t="s">
        <v>133</v>
      </c>
      <c r="C271" s="116"/>
      <c r="D271" s="51"/>
      <c r="E271" s="51"/>
    </row>
    <row r="272" spans="1:5" ht="15.75" x14ac:dyDescent="0.25">
      <c r="A272" s="22" t="s">
        <v>134</v>
      </c>
      <c r="B272" s="104" t="s">
        <v>135</v>
      </c>
      <c r="C272" s="22" t="s">
        <v>130</v>
      </c>
      <c r="D272" s="51"/>
      <c r="E272" s="51"/>
    </row>
    <row r="273" spans="1:5" ht="15.75" x14ac:dyDescent="0.25">
      <c r="A273" s="22" t="s">
        <v>136</v>
      </c>
      <c r="B273" s="104" t="s">
        <v>137</v>
      </c>
      <c r="C273" s="22" t="s">
        <v>130</v>
      </c>
      <c r="D273" s="51"/>
      <c r="E273" s="51"/>
    </row>
    <row r="274" spans="1:5" ht="15.75" x14ac:dyDescent="0.25">
      <c r="A274" s="22" t="s">
        <v>138</v>
      </c>
      <c r="B274" s="104" t="s">
        <v>139</v>
      </c>
      <c r="C274" s="22" t="s">
        <v>130</v>
      </c>
      <c r="D274" s="51"/>
      <c r="E274" s="51"/>
    </row>
    <row r="275" spans="1:5" ht="15.75" x14ac:dyDescent="0.25">
      <c r="A275" s="22" t="s">
        <v>140</v>
      </c>
      <c r="B275" s="104" t="s">
        <v>141</v>
      </c>
      <c r="C275" s="22" t="s">
        <v>130</v>
      </c>
      <c r="D275" s="51"/>
      <c r="E275" s="51"/>
    </row>
    <row r="276" spans="1:5" ht="15.75" x14ac:dyDescent="0.25">
      <c r="A276" s="22" t="s">
        <v>142</v>
      </c>
      <c r="B276" s="104" t="s">
        <v>143</v>
      </c>
      <c r="C276" s="22" t="s">
        <v>130</v>
      </c>
      <c r="D276" s="51"/>
      <c r="E276" s="51"/>
    </row>
    <row r="277" spans="1:5" ht="15.75" x14ac:dyDescent="0.25">
      <c r="A277" s="22" t="s">
        <v>144</v>
      </c>
      <c r="B277" s="104" t="s">
        <v>145</v>
      </c>
      <c r="C277" s="22" t="s">
        <v>130</v>
      </c>
      <c r="D277" s="51"/>
      <c r="E277" s="51"/>
    </row>
    <row r="278" spans="1:5" ht="15.75" x14ac:dyDescent="0.25">
      <c r="A278" s="22"/>
      <c r="B278" s="98" t="s">
        <v>622</v>
      </c>
      <c r="C278" s="22" t="s">
        <v>130</v>
      </c>
      <c r="D278" s="51"/>
      <c r="E278" s="51"/>
    </row>
    <row r="279" spans="1:5" ht="15.75" x14ac:dyDescent="0.25">
      <c r="A279" s="33">
        <v>21</v>
      </c>
      <c r="B279" s="98" t="s">
        <v>147</v>
      </c>
      <c r="C279" s="116"/>
      <c r="D279" s="51"/>
      <c r="E279" s="51"/>
    </row>
    <row r="280" spans="1:5" ht="15.75" x14ac:dyDescent="0.25">
      <c r="A280" s="22" t="s">
        <v>8</v>
      </c>
      <c r="B280" s="104" t="s">
        <v>148</v>
      </c>
      <c r="C280" s="22" t="s">
        <v>7</v>
      </c>
      <c r="D280" s="51"/>
      <c r="E280" s="51"/>
    </row>
    <row r="281" spans="1:5" ht="15.75" x14ac:dyDescent="0.25">
      <c r="A281" s="22"/>
      <c r="B281" s="104" t="s">
        <v>576</v>
      </c>
      <c r="C281" s="22" t="s">
        <v>7</v>
      </c>
      <c r="D281" s="51"/>
      <c r="E281" s="51"/>
    </row>
    <row r="282" spans="1:5" ht="15.75" x14ac:dyDescent="0.25">
      <c r="A282" s="22"/>
      <c r="B282" s="104" t="s">
        <v>577</v>
      </c>
      <c r="C282" s="22" t="s">
        <v>7</v>
      </c>
      <c r="D282" s="51"/>
      <c r="E282" s="51"/>
    </row>
    <row r="283" spans="1:5" ht="15.75" x14ac:dyDescent="0.25">
      <c r="A283" s="33">
        <v>22</v>
      </c>
      <c r="B283" s="98" t="s">
        <v>580</v>
      </c>
      <c r="C283" s="116"/>
      <c r="D283" s="51"/>
      <c r="E283" s="51"/>
    </row>
    <row r="284" spans="1:5" ht="15.75" x14ac:dyDescent="0.25">
      <c r="A284" s="33"/>
      <c r="B284" s="99" t="s">
        <v>364</v>
      </c>
      <c r="C284" s="22" t="s">
        <v>53</v>
      </c>
      <c r="D284" s="51"/>
      <c r="E284" s="51"/>
    </row>
    <row r="285" spans="1:5" ht="15.75" x14ac:dyDescent="0.25">
      <c r="A285" s="33"/>
      <c r="B285" s="99" t="s">
        <v>365</v>
      </c>
      <c r="C285" s="22" t="s">
        <v>53</v>
      </c>
      <c r="D285" s="51"/>
      <c r="E285" s="51"/>
    </row>
    <row r="286" spans="1:5" ht="15.75" x14ac:dyDescent="0.25">
      <c r="A286" s="91"/>
      <c r="B286" s="99" t="s">
        <v>366</v>
      </c>
      <c r="C286" s="22" t="s">
        <v>53</v>
      </c>
      <c r="D286" s="51"/>
      <c r="E286" s="51"/>
    </row>
    <row r="287" spans="1:5" ht="15.75" x14ac:dyDescent="0.25">
      <c r="A287" s="91"/>
      <c r="B287" s="99" t="s">
        <v>578</v>
      </c>
      <c r="C287" s="22" t="s">
        <v>53</v>
      </c>
      <c r="D287" s="51"/>
      <c r="E287" s="51"/>
    </row>
    <row r="288" spans="1:5" ht="15.75" x14ac:dyDescent="0.25">
      <c r="A288" s="91"/>
      <c r="B288" s="99" t="s">
        <v>368</v>
      </c>
      <c r="C288" s="22" t="s">
        <v>53</v>
      </c>
      <c r="D288" s="51"/>
      <c r="E288" s="51"/>
    </row>
    <row r="289" spans="1:5" ht="15.75" x14ac:dyDescent="0.25">
      <c r="A289" s="22" t="s">
        <v>8</v>
      </c>
      <c r="B289" s="99" t="s">
        <v>150</v>
      </c>
      <c r="C289" s="22" t="s">
        <v>53</v>
      </c>
      <c r="D289" s="51"/>
      <c r="E289" s="51"/>
    </row>
    <row r="290" spans="1:5" ht="15.75" x14ac:dyDescent="0.25">
      <c r="A290" s="91"/>
      <c r="B290" s="99" t="s">
        <v>369</v>
      </c>
      <c r="C290" s="22" t="s">
        <v>53</v>
      </c>
      <c r="D290" s="51"/>
      <c r="E290" s="51"/>
    </row>
    <row r="291" spans="1:5" ht="15.75" x14ac:dyDescent="0.25">
      <c r="A291" s="22"/>
      <c r="B291" s="99" t="s">
        <v>370</v>
      </c>
      <c r="C291" s="22" t="s">
        <v>53</v>
      </c>
      <c r="D291" s="51"/>
      <c r="E291" s="51"/>
    </row>
    <row r="292" spans="1:5" ht="15.75" x14ac:dyDescent="0.25">
      <c r="A292" s="22"/>
      <c r="B292" s="99" t="s">
        <v>371</v>
      </c>
      <c r="C292" s="22" t="s">
        <v>53</v>
      </c>
      <c r="D292" s="51"/>
      <c r="E292" s="51"/>
    </row>
    <row r="293" spans="1:5" x14ac:dyDescent="0.25">
      <c r="A293" s="22"/>
      <c r="B293" s="99" t="s">
        <v>372</v>
      </c>
      <c r="C293" s="22" t="s">
        <v>53</v>
      </c>
      <c r="D293" s="129"/>
      <c r="E293" s="129"/>
    </row>
    <row r="294" spans="1:5" x14ac:dyDescent="0.25">
      <c r="A294" s="22" t="s">
        <v>10</v>
      </c>
      <c r="B294" s="99" t="s">
        <v>151</v>
      </c>
      <c r="C294" s="22" t="s">
        <v>53</v>
      </c>
      <c r="D294" s="129"/>
      <c r="E294" s="129"/>
    </row>
    <row r="295" spans="1:5" ht="15.75" x14ac:dyDescent="0.25">
      <c r="A295" s="22"/>
      <c r="B295" s="99" t="s">
        <v>373</v>
      </c>
      <c r="C295" s="22" t="s">
        <v>53</v>
      </c>
      <c r="D295" s="51"/>
      <c r="E295" s="51"/>
    </row>
    <row r="296" spans="1:5" ht="15.75" x14ac:dyDescent="0.25">
      <c r="A296" s="33">
        <v>22</v>
      </c>
      <c r="B296" s="98" t="s">
        <v>579</v>
      </c>
      <c r="C296" s="116"/>
      <c r="D296" s="51"/>
      <c r="E296" s="51"/>
    </row>
    <row r="297" spans="1:5" ht="15.75" x14ac:dyDescent="0.25">
      <c r="A297" s="33"/>
      <c r="B297" s="99" t="s">
        <v>581</v>
      </c>
      <c r="C297" s="22" t="s">
        <v>53</v>
      </c>
      <c r="D297" s="51"/>
      <c r="E297" s="51"/>
    </row>
    <row r="298" spans="1:5" ht="15.75" x14ac:dyDescent="0.25">
      <c r="A298" s="33"/>
      <c r="B298" s="99" t="s">
        <v>582</v>
      </c>
      <c r="C298" s="22" t="s">
        <v>53</v>
      </c>
      <c r="D298" s="51"/>
      <c r="E298" s="51"/>
    </row>
    <row r="299" spans="1:5" ht="15.75" x14ac:dyDescent="0.25">
      <c r="A299" s="91"/>
      <c r="B299" s="99" t="s">
        <v>377</v>
      </c>
      <c r="C299" s="22" t="s">
        <v>53</v>
      </c>
      <c r="D299" s="51"/>
      <c r="E299" s="51"/>
    </row>
    <row r="300" spans="1:5" ht="15.75" x14ac:dyDescent="0.25">
      <c r="A300" s="91"/>
      <c r="B300" s="99" t="s">
        <v>378</v>
      </c>
      <c r="C300" s="22" t="s">
        <v>53</v>
      </c>
      <c r="D300" s="51"/>
      <c r="E300" s="51"/>
    </row>
    <row r="301" spans="1:5" ht="15.75" x14ac:dyDescent="0.25">
      <c r="A301" s="22" t="s">
        <v>8</v>
      </c>
      <c r="B301" s="99" t="s">
        <v>150</v>
      </c>
      <c r="C301" s="22" t="s">
        <v>53</v>
      </c>
      <c r="D301" s="51"/>
      <c r="E301" s="51"/>
    </row>
    <row r="302" spans="1:5" ht="15.75" x14ac:dyDescent="0.25">
      <c r="A302" s="91"/>
      <c r="B302" s="99" t="s">
        <v>369</v>
      </c>
      <c r="C302" s="22" t="s">
        <v>53</v>
      </c>
      <c r="D302" s="51"/>
      <c r="E302" s="51"/>
    </row>
    <row r="303" spans="1:5" ht="15.75" x14ac:dyDescent="0.25">
      <c r="A303" s="22"/>
      <c r="B303" s="99" t="s">
        <v>370</v>
      </c>
      <c r="C303" s="22" t="s">
        <v>53</v>
      </c>
      <c r="D303" s="51"/>
      <c r="E303" s="51"/>
    </row>
    <row r="304" spans="1:5" ht="15.75" x14ac:dyDescent="0.25">
      <c r="A304" s="22"/>
      <c r="B304" s="99" t="s">
        <v>371</v>
      </c>
      <c r="C304" s="22" t="s">
        <v>53</v>
      </c>
      <c r="D304" s="51"/>
      <c r="E304" s="51"/>
    </row>
    <row r="305" spans="1:5" x14ac:dyDescent="0.25">
      <c r="A305" s="22"/>
      <c r="B305" s="99" t="s">
        <v>372</v>
      </c>
      <c r="C305" s="22" t="s">
        <v>53</v>
      </c>
      <c r="D305" s="129"/>
      <c r="E305" s="129"/>
    </row>
    <row r="306" spans="1:5" ht="15.75" x14ac:dyDescent="0.25">
      <c r="A306" s="22"/>
      <c r="B306" s="98" t="s">
        <v>623</v>
      </c>
      <c r="C306" s="22" t="s">
        <v>130</v>
      </c>
      <c r="D306" s="51"/>
      <c r="E306" s="51"/>
    </row>
    <row r="307" spans="1:5" ht="15.75" x14ac:dyDescent="0.25">
      <c r="A307" s="22"/>
      <c r="B307" s="99" t="s">
        <v>153</v>
      </c>
      <c r="C307" s="22" t="s">
        <v>130</v>
      </c>
      <c r="D307" s="51"/>
      <c r="E307" s="51"/>
    </row>
    <row r="308" spans="1:5" ht="15.75" x14ac:dyDescent="0.25">
      <c r="A308" s="22"/>
      <c r="B308" s="98" t="s">
        <v>540</v>
      </c>
      <c r="C308" s="116"/>
      <c r="D308" s="51"/>
      <c r="E308" s="51"/>
    </row>
    <row r="309" spans="1:5" ht="75" x14ac:dyDescent="0.25">
      <c r="A309" s="22" t="s">
        <v>154</v>
      </c>
      <c r="B309" s="99" t="s">
        <v>596</v>
      </c>
      <c r="C309" s="22"/>
      <c r="D309" s="51"/>
      <c r="E309" s="51"/>
    </row>
    <row r="310" spans="1:5" ht="60" x14ac:dyDescent="0.25">
      <c r="A310" s="22" t="s">
        <v>102</v>
      </c>
      <c r="B310" s="99" t="s">
        <v>597</v>
      </c>
      <c r="C310" s="22"/>
      <c r="D310" s="51"/>
      <c r="E310" s="51"/>
    </row>
    <row r="311" spans="1:5" ht="75" x14ac:dyDescent="0.25">
      <c r="A311" s="22" t="s">
        <v>157</v>
      </c>
      <c r="B311" s="99" t="s">
        <v>158</v>
      </c>
      <c r="C311" s="22"/>
      <c r="D311" s="51"/>
      <c r="E311" s="51"/>
    </row>
    <row r="312" spans="1:5" ht="60" x14ac:dyDescent="0.25">
      <c r="A312" s="22" t="s">
        <v>102</v>
      </c>
      <c r="B312" s="99" t="s">
        <v>159</v>
      </c>
      <c r="C312" s="22"/>
      <c r="D312" s="51"/>
      <c r="E312" s="51"/>
    </row>
    <row r="313" spans="1:5" ht="15.75" x14ac:dyDescent="0.25">
      <c r="A313" s="22"/>
      <c r="B313" s="99" t="s">
        <v>598</v>
      </c>
      <c r="C313" s="22"/>
      <c r="D313" s="51"/>
      <c r="E313" s="51"/>
    </row>
    <row r="314" spans="1:5" ht="15.75" x14ac:dyDescent="0.25">
      <c r="A314" s="22"/>
      <c r="B314" s="99" t="s">
        <v>599</v>
      </c>
      <c r="C314" s="22"/>
      <c r="D314" s="51"/>
      <c r="E314" s="51"/>
    </row>
    <row r="315" spans="1:5" ht="30" x14ac:dyDescent="0.25">
      <c r="A315" s="22"/>
      <c r="B315" s="99" t="s">
        <v>600</v>
      </c>
      <c r="C315" s="22"/>
      <c r="D315" s="51"/>
      <c r="E315" s="51"/>
    </row>
    <row r="316" spans="1:5" ht="15.75" x14ac:dyDescent="0.25">
      <c r="A316" s="22"/>
      <c r="B316" s="99" t="s">
        <v>602</v>
      </c>
      <c r="C316" s="22"/>
      <c r="D316" s="51"/>
      <c r="E316" s="51"/>
    </row>
    <row r="317" spans="1:5" ht="15.75" x14ac:dyDescent="0.25">
      <c r="A317" s="22"/>
      <c r="B317" s="99" t="s">
        <v>603</v>
      </c>
      <c r="C317" s="22"/>
      <c r="D317" s="51"/>
      <c r="E317" s="51"/>
    </row>
    <row r="318" spans="1:5" ht="15.75" x14ac:dyDescent="0.25">
      <c r="A318" s="22"/>
      <c r="B318" s="99" t="s">
        <v>601</v>
      </c>
      <c r="C318" s="22"/>
      <c r="D318" s="51"/>
      <c r="E318" s="51"/>
    </row>
    <row r="319" spans="1:5" ht="15.75" x14ac:dyDescent="0.25">
      <c r="A319" s="22"/>
      <c r="B319" s="98" t="s">
        <v>604</v>
      </c>
      <c r="C319" s="22"/>
      <c r="D319" s="51"/>
      <c r="E319" s="51"/>
    </row>
    <row r="320" spans="1:5" ht="15.75" x14ac:dyDescent="0.2">
      <c r="A320" s="96">
        <v>29</v>
      </c>
      <c r="B320" s="110" t="s">
        <v>474</v>
      </c>
      <c r="C320" s="116"/>
      <c r="D320" s="51"/>
      <c r="E320" s="51"/>
    </row>
    <row r="321" spans="1:9" ht="15.75" x14ac:dyDescent="0.25">
      <c r="A321" s="97" t="s">
        <v>134</v>
      </c>
      <c r="B321" s="110" t="s">
        <v>380</v>
      </c>
      <c r="C321" s="22"/>
      <c r="D321" s="51"/>
      <c r="E321" s="51"/>
    </row>
    <row r="322" spans="1:9" ht="15.75" x14ac:dyDescent="0.25">
      <c r="A322" s="97" t="s">
        <v>136</v>
      </c>
      <c r="B322" s="110" t="s">
        <v>381</v>
      </c>
      <c r="C322" s="22"/>
      <c r="D322" s="51"/>
      <c r="E322" s="51"/>
    </row>
    <row r="323" spans="1:9" ht="15.75" x14ac:dyDescent="0.25">
      <c r="A323" s="97" t="s">
        <v>138</v>
      </c>
      <c r="B323" s="110" t="s">
        <v>382</v>
      </c>
      <c r="C323" s="22"/>
      <c r="D323" s="51"/>
      <c r="E323" s="51"/>
    </row>
    <row r="324" spans="1:9" ht="15.75" x14ac:dyDescent="0.25">
      <c r="A324" s="97" t="s">
        <v>140</v>
      </c>
      <c r="B324" s="110" t="s">
        <v>383</v>
      </c>
      <c r="C324" s="22"/>
      <c r="D324" s="51"/>
      <c r="E324" s="51"/>
    </row>
    <row r="325" spans="1:9" ht="15.75" x14ac:dyDescent="0.25">
      <c r="A325" s="97" t="s">
        <v>142</v>
      </c>
      <c r="B325" s="110" t="s">
        <v>384</v>
      </c>
      <c r="C325" s="22"/>
      <c r="D325" s="51"/>
      <c r="E325" s="51"/>
    </row>
    <row r="326" spans="1:9" ht="15.75" x14ac:dyDescent="0.25">
      <c r="A326" s="97" t="s">
        <v>144</v>
      </c>
      <c r="B326" s="110" t="s">
        <v>385</v>
      </c>
      <c r="C326" s="91"/>
      <c r="D326" s="51"/>
      <c r="E326" s="51"/>
    </row>
    <row r="327" spans="1:9" ht="15.75" x14ac:dyDescent="0.25">
      <c r="A327" s="97" t="s">
        <v>419</v>
      </c>
      <c r="B327" s="110" t="s">
        <v>386</v>
      </c>
      <c r="C327" s="22"/>
      <c r="D327" s="51"/>
      <c r="E327" s="51"/>
    </row>
    <row r="328" spans="1:9" ht="15.75" x14ac:dyDescent="0.25">
      <c r="A328" s="97"/>
      <c r="B328" s="110" t="s">
        <v>587</v>
      </c>
      <c r="C328" s="22"/>
      <c r="D328" s="51"/>
      <c r="E328" s="51"/>
    </row>
    <row r="329" spans="1:9" ht="15.75" x14ac:dyDescent="0.25">
      <c r="A329" s="97"/>
      <c r="B329" s="110" t="s">
        <v>588</v>
      </c>
      <c r="C329" s="22"/>
      <c r="D329" s="51"/>
      <c r="E329" s="51"/>
    </row>
    <row r="330" spans="1:9" ht="15.75" x14ac:dyDescent="0.25">
      <c r="A330" s="97"/>
      <c r="B330" s="110" t="s">
        <v>590</v>
      </c>
      <c r="C330" s="22"/>
      <c r="D330" s="51"/>
      <c r="E330" s="51"/>
    </row>
    <row r="331" spans="1:9" ht="15.75" x14ac:dyDescent="0.25">
      <c r="A331" s="97"/>
      <c r="B331" s="110" t="s">
        <v>589</v>
      </c>
      <c r="C331" s="22"/>
      <c r="D331" s="51"/>
      <c r="E331" s="51"/>
    </row>
    <row r="332" spans="1:9" ht="15.75" x14ac:dyDescent="0.25">
      <c r="A332" s="97"/>
      <c r="B332" s="110" t="s">
        <v>591</v>
      </c>
      <c r="C332" s="22"/>
      <c r="D332" s="51"/>
      <c r="E332" s="51"/>
    </row>
    <row r="333" spans="1:9" ht="15.75" x14ac:dyDescent="0.25">
      <c r="A333" s="91"/>
      <c r="B333" s="111" t="s">
        <v>543</v>
      </c>
      <c r="C333" s="116"/>
      <c r="D333" s="51"/>
      <c r="E333" s="51"/>
      <c r="F333" s="90"/>
      <c r="G333" s="92"/>
      <c r="H333" s="92"/>
      <c r="I333" s="95"/>
    </row>
    <row r="334" spans="1:9" ht="45" x14ac:dyDescent="0.25">
      <c r="A334" s="33">
        <v>27</v>
      </c>
      <c r="B334" s="99" t="s">
        <v>161</v>
      </c>
      <c r="C334" s="22" t="s">
        <v>162</v>
      </c>
      <c r="D334" s="51"/>
      <c r="E334" s="51"/>
      <c r="F334" s="90"/>
      <c r="G334" s="92"/>
      <c r="H334" s="92"/>
      <c r="I334" s="95"/>
    </row>
    <row r="335" spans="1:9" ht="45" x14ac:dyDescent="0.25">
      <c r="A335" s="33">
        <v>28</v>
      </c>
      <c r="B335" s="99" t="s">
        <v>163</v>
      </c>
      <c r="C335" s="22" t="s">
        <v>162</v>
      </c>
      <c r="D335" s="51"/>
      <c r="E335" s="51"/>
      <c r="F335" s="90"/>
      <c r="G335" s="92"/>
      <c r="H335" s="92"/>
      <c r="I335" s="95"/>
    </row>
    <row r="336" spans="1:9" ht="45" x14ac:dyDescent="0.25">
      <c r="A336" s="33">
        <v>29</v>
      </c>
      <c r="B336" s="99" t="s">
        <v>164</v>
      </c>
      <c r="C336" s="22" t="s">
        <v>162</v>
      </c>
      <c r="D336" s="51"/>
      <c r="E336" s="51"/>
      <c r="F336" s="83"/>
      <c r="G336" s="85"/>
      <c r="H336" s="85"/>
      <c r="I336" s="85"/>
    </row>
    <row r="337" spans="1:5" ht="135" x14ac:dyDescent="0.25">
      <c r="A337" s="33">
        <v>30</v>
      </c>
      <c r="B337" s="99" t="s">
        <v>165</v>
      </c>
      <c r="C337" s="22" t="s">
        <v>162</v>
      </c>
      <c r="D337" s="130"/>
      <c r="E337" s="130"/>
    </row>
    <row r="338" spans="1:5" ht="45" x14ac:dyDescent="0.25">
      <c r="A338" s="33"/>
      <c r="B338" s="99" t="s">
        <v>166</v>
      </c>
      <c r="C338" s="22" t="s">
        <v>167</v>
      </c>
      <c r="D338" s="130"/>
      <c r="E338" s="130"/>
    </row>
    <row r="339" spans="1:5" x14ac:dyDescent="0.25">
      <c r="A339" s="33"/>
      <c r="B339" s="98" t="s">
        <v>525</v>
      </c>
      <c r="C339" s="116"/>
      <c r="D339" s="130"/>
      <c r="E339" s="130"/>
    </row>
    <row r="340" spans="1:5" x14ac:dyDescent="0.25">
      <c r="A340" s="33"/>
      <c r="B340" s="98" t="s">
        <v>615</v>
      </c>
      <c r="C340" s="116"/>
      <c r="D340" s="130"/>
      <c r="E340" s="130"/>
    </row>
    <row r="341" spans="1:5" ht="45" x14ac:dyDescent="0.25">
      <c r="A341" s="33"/>
      <c r="B341" s="99" t="s">
        <v>541</v>
      </c>
      <c r="C341" s="22" t="s">
        <v>7</v>
      </c>
      <c r="D341" s="130"/>
      <c r="E341" s="130"/>
    </row>
    <row r="342" spans="1:5" x14ac:dyDescent="0.25">
      <c r="A342" s="33"/>
      <c r="B342" s="99" t="s">
        <v>542</v>
      </c>
      <c r="C342" s="22" t="s">
        <v>7</v>
      </c>
      <c r="D342" s="130"/>
      <c r="E342" s="130"/>
    </row>
    <row r="343" spans="1:5" x14ac:dyDescent="0.25">
      <c r="A343" s="33"/>
      <c r="B343" s="99" t="s">
        <v>497</v>
      </c>
      <c r="C343" s="22" t="s">
        <v>7</v>
      </c>
      <c r="D343" s="130"/>
      <c r="E343" s="130"/>
    </row>
    <row r="344" spans="1:5" x14ac:dyDescent="0.25">
      <c r="A344" s="33"/>
      <c r="B344" s="99" t="s">
        <v>498</v>
      </c>
      <c r="C344" s="22" t="s">
        <v>7</v>
      </c>
      <c r="D344" s="130"/>
      <c r="E344" s="130"/>
    </row>
    <row r="345" spans="1:5" ht="45" x14ac:dyDescent="0.25">
      <c r="A345" s="33"/>
      <c r="B345" s="99" t="s">
        <v>501</v>
      </c>
      <c r="C345" s="22" t="s">
        <v>7</v>
      </c>
      <c r="D345" s="130"/>
      <c r="E345" s="130"/>
    </row>
    <row r="346" spans="1:5" x14ac:dyDescent="0.25">
      <c r="A346" s="33"/>
      <c r="B346" s="99" t="s">
        <v>506</v>
      </c>
      <c r="C346" s="22" t="s">
        <v>7</v>
      </c>
      <c r="D346" s="130"/>
      <c r="E346" s="130"/>
    </row>
    <row r="347" spans="1:5" ht="30" x14ac:dyDescent="0.25">
      <c r="A347" s="33"/>
      <c r="B347" s="99" t="s">
        <v>507</v>
      </c>
      <c r="C347" s="22" t="s">
        <v>7</v>
      </c>
      <c r="D347" s="130"/>
      <c r="E347" s="130"/>
    </row>
    <row r="348" spans="1:5" x14ac:dyDescent="0.25">
      <c r="A348" s="33"/>
      <c r="B348" s="99" t="s">
        <v>511</v>
      </c>
      <c r="C348" s="22" t="s">
        <v>7</v>
      </c>
      <c r="D348" s="130"/>
      <c r="E348" s="130"/>
    </row>
    <row r="349" spans="1:5" ht="30" x14ac:dyDescent="0.25">
      <c r="A349" s="33"/>
      <c r="B349" s="99" t="s">
        <v>513</v>
      </c>
      <c r="C349" s="22" t="s">
        <v>7</v>
      </c>
      <c r="D349" s="130"/>
      <c r="E349" s="130"/>
    </row>
    <row r="350" spans="1:5" x14ac:dyDescent="0.25">
      <c r="A350" s="33"/>
      <c r="B350" s="99" t="s">
        <v>499</v>
      </c>
      <c r="C350" s="22" t="s">
        <v>7</v>
      </c>
      <c r="D350" s="130"/>
      <c r="E350" s="130"/>
    </row>
    <row r="351" spans="1:5" ht="30" x14ac:dyDescent="0.25">
      <c r="A351" s="33"/>
      <c r="B351" s="99" t="s">
        <v>500</v>
      </c>
      <c r="C351" s="22" t="s">
        <v>7</v>
      </c>
      <c r="D351" s="130"/>
      <c r="E351" s="130"/>
    </row>
    <row r="352" spans="1:5" x14ac:dyDescent="0.25">
      <c r="A352" s="33"/>
      <c r="B352" s="99" t="s">
        <v>512</v>
      </c>
      <c r="C352" s="22" t="s">
        <v>7</v>
      </c>
      <c r="D352" s="130"/>
      <c r="E352" s="130"/>
    </row>
    <row r="353" spans="1:5" x14ac:dyDescent="0.25">
      <c r="A353" s="33"/>
      <c r="B353" s="98" t="s">
        <v>616</v>
      </c>
      <c r="C353" s="116"/>
      <c r="D353" s="130"/>
      <c r="E353" s="130"/>
    </row>
    <row r="354" spans="1:5" x14ac:dyDescent="0.25">
      <c r="A354" s="33"/>
      <c r="B354" s="98" t="s">
        <v>617</v>
      </c>
      <c r="C354" s="116"/>
      <c r="D354" s="130"/>
      <c r="E354" s="130"/>
    </row>
    <row r="355" spans="1:5" x14ac:dyDescent="0.25">
      <c r="A355" s="33"/>
      <c r="B355" s="99" t="s">
        <v>492</v>
      </c>
      <c r="C355" s="22" t="s">
        <v>7</v>
      </c>
      <c r="D355" s="130"/>
      <c r="E355" s="130"/>
    </row>
    <row r="356" spans="1:5" ht="30" x14ac:dyDescent="0.25">
      <c r="A356" s="33"/>
      <c r="B356" s="99" t="s">
        <v>493</v>
      </c>
      <c r="C356" s="22" t="s">
        <v>7</v>
      </c>
      <c r="D356" s="130"/>
      <c r="E356" s="130"/>
    </row>
    <row r="357" spans="1:5" ht="30" x14ac:dyDescent="0.25">
      <c r="A357" s="33"/>
      <c r="B357" s="99" t="s">
        <v>504</v>
      </c>
      <c r="C357" s="22" t="s">
        <v>7</v>
      </c>
      <c r="D357" s="130"/>
      <c r="E357" s="130"/>
    </row>
    <row r="358" spans="1:5" ht="30" x14ac:dyDescent="0.25">
      <c r="A358" s="33"/>
      <c r="B358" s="99" t="s">
        <v>505</v>
      </c>
      <c r="C358" s="22" t="s">
        <v>7</v>
      </c>
      <c r="D358" s="130"/>
      <c r="E358" s="130"/>
    </row>
    <row r="359" spans="1:5" x14ac:dyDescent="0.25">
      <c r="A359" s="33"/>
      <c r="B359" s="99" t="s">
        <v>510</v>
      </c>
      <c r="C359" s="22" t="s">
        <v>7</v>
      </c>
      <c r="D359" s="130"/>
      <c r="E359" s="130"/>
    </row>
    <row r="360" spans="1:5" x14ac:dyDescent="0.25">
      <c r="A360" s="33"/>
      <c r="B360" s="98" t="s">
        <v>618</v>
      </c>
      <c r="C360" s="22" t="s">
        <v>7</v>
      </c>
      <c r="D360" s="130"/>
      <c r="E360" s="130"/>
    </row>
    <row r="361" spans="1:5" ht="30" x14ac:dyDescent="0.25">
      <c r="A361" s="33"/>
      <c r="B361" s="99" t="s">
        <v>494</v>
      </c>
      <c r="C361" s="22" t="s">
        <v>7</v>
      </c>
      <c r="D361" s="130"/>
      <c r="E361" s="130"/>
    </row>
    <row r="362" spans="1:5" ht="30" x14ac:dyDescent="0.25">
      <c r="A362" s="33"/>
      <c r="B362" s="99" t="s">
        <v>495</v>
      </c>
      <c r="C362" s="22" t="s">
        <v>7</v>
      </c>
      <c r="D362" s="130"/>
      <c r="E362" s="130"/>
    </row>
    <row r="363" spans="1:5" ht="30" x14ac:dyDescent="0.25">
      <c r="A363" s="33"/>
      <c r="B363" s="99" t="s">
        <v>496</v>
      </c>
      <c r="C363" s="22" t="s">
        <v>7</v>
      </c>
      <c r="D363" s="130"/>
      <c r="E363" s="130"/>
    </row>
    <row r="364" spans="1:5" x14ac:dyDescent="0.25">
      <c r="A364" s="33"/>
      <c r="B364" s="99" t="s">
        <v>502</v>
      </c>
      <c r="C364" s="22" t="s">
        <v>7</v>
      </c>
      <c r="D364" s="130"/>
      <c r="E364" s="130"/>
    </row>
    <row r="365" spans="1:5" x14ac:dyDescent="0.25">
      <c r="A365" s="33"/>
      <c r="B365" s="99" t="s">
        <v>503</v>
      </c>
      <c r="C365" s="22" t="s">
        <v>7</v>
      </c>
      <c r="D365" s="130"/>
      <c r="E365" s="130"/>
    </row>
    <row r="366" spans="1:5" x14ac:dyDescent="0.25">
      <c r="A366" s="33"/>
      <c r="B366" s="99" t="s">
        <v>508</v>
      </c>
      <c r="C366" s="22" t="s">
        <v>7</v>
      </c>
      <c r="D366" s="130"/>
      <c r="E366" s="130"/>
    </row>
    <row r="367" spans="1:5" x14ac:dyDescent="0.25">
      <c r="A367" s="33"/>
      <c r="B367" s="99" t="s">
        <v>509</v>
      </c>
      <c r="C367" s="22" t="s">
        <v>7</v>
      </c>
      <c r="D367" s="130"/>
      <c r="E367" s="130"/>
    </row>
    <row r="368" spans="1:5" x14ac:dyDescent="0.25">
      <c r="A368" s="33">
        <v>33</v>
      </c>
      <c r="B368" s="107" t="s">
        <v>201</v>
      </c>
      <c r="C368" s="116"/>
      <c r="D368" s="130"/>
      <c r="E368" s="130"/>
    </row>
    <row r="369" spans="1:5" x14ac:dyDescent="0.25">
      <c r="A369" s="33" t="s">
        <v>134</v>
      </c>
      <c r="B369" s="113" t="s">
        <v>80</v>
      </c>
      <c r="C369" s="22" t="s">
        <v>162</v>
      </c>
      <c r="D369" s="129"/>
      <c r="E369" s="129"/>
    </row>
    <row r="370" spans="1:5" ht="15.75" x14ac:dyDescent="0.25">
      <c r="A370" s="33" t="s">
        <v>136</v>
      </c>
      <c r="B370" s="113" t="s">
        <v>202</v>
      </c>
      <c r="C370" s="22" t="s">
        <v>162</v>
      </c>
      <c r="D370" s="51"/>
      <c r="E370" s="51"/>
    </row>
    <row r="371" spans="1:5" ht="15.75" x14ac:dyDescent="0.25">
      <c r="A371" s="33" t="s">
        <v>138</v>
      </c>
      <c r="B371" s="113" t="s">
        <v>81</v>
      </c>
      <c r="C371" s="22" t="s">
        <v>162</v>
      </c>
      <c r="D371" s="51"/>
      <c r="E371" s="51"/>
    </row>
    <row r="372" spans="1:5" ht="15.75" x14ac:dyDescent="0.25">
      <c r="A372" s="33">
        <v>34</v>
      </c>
      <c r="B372" s="107" t="s">
        <v>203</v>
      </c>
      <c r="C372" s="116"/>
      <c r="D372" s="51"/>
      <c r="E372" s="51"/>
    </row>
    <row r="373" spans="1:5" ht="15.75" x14ac:dyDescent="0.25">
      <c r="A373" s="33" t="s">
        <v>134</v>
      </c>
      <c r="B373" s="107" t="s">
        <v>204</v>
      </c>
      <c r="C373" s="116"/>
      <c r="D373" s="51"/>
      <c r="E373" s="51"/>
    </row>
    <row r="374" spans="1:5" ht="15.75" x14ac:dyDescent="0.25">
      <c r="A374" s="33"/>
      <c r="B374" s="113" t="s">
        <v>202</v>
      </c>
      <c r="C374" s="22" t="s">
        <v>162</v>
      </c>
      <c r="D374" s="51"/>
      <c r="E374" s="51"/>
    </row>
    <row r="375" spans="1:5" ht="15.75" x14ac:dyDescent="0.25">
      <c r="A375" s="33"/>
      <c r="B375" s="113" t="s">
        <v>81</v>
      </c>
      <c r="C375" s="22" t="s">
        <v>162</v>
      </c>
      <c r="D375" s="51"/>
      <c r="E375" s="51"/>
    </row>
    <row r="376" spans="1:5" ht="15.75" x14ac:dyDescent="0.25">
      <c r="A376" s="33"/>
      <c r="B376" s="107" t="s">
        <v>205</v>
      </c>
      <c r="C376" s="116"/>
      <c r="D376" s="51"/>
      <c r="E376" s="51"/>
    </row>
    <row r="377" spans="1:5" ht="15.75" x14ac:dyDescent="0.25">
      <c r="A377" s="33" t="s">
        <v>134</v>
      </c>
      <c r="B377" s="113" t="s">
        <v>81</v>
      </c>
      <c r="C377" s="22" t="s">
        <v>162</v>
      </c>
      <c r="D377" s="51"/>
      <c r="E377" s="51"/>
    </row>
    <row r="378" spans="1:5" ht="15.75" x14ac:dyDescent="0.25">
      <c r="A378" s="33">
        <v>35</v>
      </c>
      <c r="B378" s="107" t="s">
        <v>206</v>
      </c>
      <c r="C378" s="116"/>
      <c r="D378" s="51"/>
      <c r="E378" s="51"/>
    </row>
    <row r="379" spans="1:5" ht="15.75" x14ac:dyDescent="0.25">
      <c r="A379" s="33" t="s">
        <v>134</v>
      </c>
      <c r="B379" s="107" t="s">
        <v>207</v>
      </c>
      <c r="C379" s="116"/>
      <c r="D379" s="51"/>
      <c r="E379" s="51"/>
    </row>
    <row r="380" spans="1:5" ht="15.75" x14ac:dyDescent="0.25">
      <c r="A380" s="33"/>
      <c r="B380" s="113" t="s">
        <v>202</v>
      </c>
      <c r="C380" s="22" t="s">
        <v>162</v>
      </c>
      <c r="D380" s="51"/>
      <c r="E380" s="51"/>
    </row>
    <row r="381" spans="1:5" ht="15.75" x14ac:dyDescent="0.25">
      <c r="A381" s="33">
        <v>36</v>
      </c>
      <c r="B381" s="107" t="s">
        <v>208</v>
      </c>
      <c r="C381" s="116"/>
      <c r="D381" s="51"/>
      <c r="E381" s="51"/>
    </row>
    <row r="382" spans="1:5" ht="15.75" x14ac:dyDescent="0.25">
      <c r="A382" s="33" t="s">
        <v>134</v>
      </c>
      <c r="B382" s="113" t="s">
        <v>81</v>
      </c>
      <c r="C382" s="22" t="s">
        <v>162</v>
      </c>
      <c r="D382" s="51"/>
      <c r="E382" s="51"/>
    </row>
    <row r="383" spans="1:5" ht="30" x14ac:dyDescent="0.25">
      <c r="A383" s="33">
        <v>37</v>
      </c>
      <c r="B383" s="98" t="s">
        <v>209</v>
      </c>
      <c r="C383" s="116"/>
      <c r="D383" s="51"/>
      <c r="E383" s="51"/>
    </row>
    <row r="384" spans="1:5" ht="15.75" x14ac:dyDescent="0.25">
      <c r="A384" s="22" t="s">
        <v>134</v>
      </c>
      <c r="B384" s="113" t="s">
        <v>81</v>
      </c>
      <c r="C384" s="22" t="s">
        <v>162</v>
      </c>
      <c r="D384" s="51"/>
      <c r="E384" s="51"/>
    </row>
    <row r="385" spans="1:5" ht="15.75" x14ac:dyDescent="0.25">
      <c r="A385" s="33"/>
      <c r="B385" s="98" t="s">
        <v>585</v>
      </c>
      <c r="C385" s="116"/>
      <c r="D385" s="51"/>
      <c r="E385" s="51"/>
    </row>
    <row r="386" spans="1:5" ht="15.75" x14ac:dyDescent="0.25">
      <c r="A386" s="22" t="s">
        <v>134</v>
      </c>
      <c r="B386" s="99" t="s">
        <v>515</v>
      </c>
      <c r="C386" s="22" t="s">
        <v>162</v>
      </c>
      <c r="D386" s="51"/>
      <c r="E386" s="51"/>
    </row>
    <row r="387" spans="1:5" ht="15.75" x14ac:dyDescent="0.25">
      <c r="A387" s="22" t="s">
        <v>136</v>
      </c>
      <c r="B387" s="99" t="s">
        <v>516</v>
      </c>
      <c r="C387" s="22" t="s">
        <v>162</v>
      </c>
      <c r="D387" s="51"/>
      <c r="E387" s="51"/>
    </row>
    <row r="388" spans="1:5" ht="15.75" x14ac:dyDescent="0.25">
      <c r="A388" s="22" t="s">
        <v>138</v>
      </c>
      <c r="B388" s="99" t="s">
        <v>517</v>
      </c>
      <c r="C388" s="22" t="s">
        <v>162</v>
      </c>
      <c r="D388" s="51"/>
      <c r="E388" s="51"/>
    </row>
    <row r="389" spans="1:5" ht="15.75" x14ac:dyDescent="0.25">
      <c r="A389" s="22" t="s">
        <v>140</v>
      </c>
      <c r="B389" s="113" t="s">
        <v>586</v>
      </c>
      <c r="C389" s="22" t="s">
        <v>162</v>
      </c>
      <c r="D389" s="51"/>
      <c r="E389" s="51"/>
    </row>
    <row r="390" spans="1:5" ht="30" x14ac:dyDescent="0.25">
      <c r="A390" s="33">
        <v>26</v>
      </c>
      <c r="B390" s="99" t="s">
        <v>175</v>
      </c>
      <c r="C390" s="72" t="s">
        <v>223</v>
      </c>
      <c r="D390" s="51"/>
      <c r="E390" s="51"/>
    </row>
    <row r="391" spans="1:5" ht="30" x14ac:dyDescent="0.25">
      <c r="A391" s="33">
        <v>31</v>
      </c>
      <c r="B391" s="99" t="s">
        <v>393</v>
      </c>
      <c r="C391" s="22" t="s">
        <v>162</v>
      </c>
      <c r="D391" s="51"/>
      <c r="E391" s="51"/>
    </row>
    <row r="392" spans="1:5" ht="30" x14ac:dyDescent="0.25">
      <c r="A392" s="33"/>
      <c r="B392" s="99" t="s">
        <v>583</v>
      </c>
      <c r="C392" s="22" t="s">
        <v>162</v>
      </c>
      <c r="D392" s="129"/>
      <c r="E392" s="129"/>
    </row>
    <row r="393" spans="1:5" x14ac:dyDescent="0.25">
      <c r="A393" s="33">
        <v>32</v>
      </c>
      <c r="B393" s="99" t="s">
        <v>183</v>
      </c>
      <c r="C393" s="22" t="s">
        <v>53</v>
      </c>
      <c r="D393" s="129"/>
      <c r="E393" s="129"/>
    </row>
    <row r="394" spans="1:5" ht="30" x14ac:dyDescent="0.25">
      <c r="A394" s="22">
        <v>42</v>
      </c>
      <c r="B394" s="113" t="s">
        <v>224</v>
      </c>
      <c r="C394" s="121" t="s">
        <v>625</v>
      </c>
      <c r="D394" s="129"/>
      <c r="E394" s="129"/>
    </row>
    <row r="395" spans="1:5" x14ac:dyDescent="0.25">
      <c r="A395" s="33">
        <v>25</v>
      </c>
      <c r="B395" s="99" t="s">
        <v>160</v>
      </c>
      <c r="C395" s="22" t="s">
        <v>7</v>
      </c>
      <c r="D395" s="129"/>
      <c r="E395" s="129"/>
    </row>
    <row r="396" spans="1:5" x14ac:dyDescent="0.25">
      <c r="A396" s="22"/>
      <c r="B396" s="107" t="s">
        <v>526</v>
      </c>
      <c r="C396" s="116"/>
      <c r="D396" s="129"/>
      <c r="E396" s="129"/>
    </row>
    <row r="397" spans="1:5" ht="15.75" x14ac:dyDescent="0.25">
      <c r="A397" s="33">
        <v>39</v>
      </c>
      <c r="B397" s="107" t="s">
        <v>211</v>
      </c>
      <c r="C397" s="116"/>
      <c r="D397" s="51"/>
      <c r="E397" s="51"/>
    </row>
    <row r="398" spans="1:5" x14ac:dyDescent="0.25">
      <c r="A398" s="33" t="s">
        <v>134</v>
      </c>
      <c r="B398" s="113" t="s">
        <v>212</v>
      </c>
      <c r="C398" s="22" t="s">
        <v>213</v>
      </c>
      <c r="D398" s="129"/>
      <c r="E398" s="129"/>
    </row>
    <row r="399" spans="1:5" x14ac:dyDescent="0.25">
      <c r="A399" s="33" t="s">
        <v>136</v>
      </c>
      <c r="B399" s="113" t="s">
        <v>214</v>
      </c>
      <c r="C399" s="22" t="s">
        <v>213</v>
      </c>
      <c r="D399" s="129"/>
      <c r="E399" s="129"/>
    </row>
    <row r="400" spans="1:5" x14ac:dyDescent="0.25">
      <c r="A400" s="33">
        <v>40</v>
      </c>
      <c r="B400" s="107" t="s">
        <v>215</v>
      </c>
      <c r="C400" s="116"/>
      <c r="D400" s="129"/>
      <c r="E400" s="129"/>
    </row>
    <row r="401" spans="1:5" x14ac:dyDescent="0.25">
      <c r="A401" s="33" t="s">
        <v>134</v>
      </c>
      <c r="B401" s="113" t="s">
        <v>216</v>
      </c>
      <c r="C401" s="22" t="s">
        <v>162</v>
      </c>
      <c r="D401" s="129"/>
      <c r="E401" s="129"/>
    </row>
    <row r="402" spans="1:5" x14ac:dyDescent="0.25">
      <c r="A402" s="22">
        <v>41</v>
      </c>
      <c r="B402" s="113" t="s">
        <v>217</v>
      </c>
      <c r="C402" s="22" t="s">
        <v>162</v>
      </c>
      <c r="D402" s="129"/>
      <c r="E402" s="129"/>
    </row>
    <row r="403" spans="1:5" x14ac:dyDescent="0.25">
      <c r="A403" s="96">
        <v>31</v>
      </c>
      <c r="B403" s="114" t="s">
        <v>390</v>
      </c>
      <c r="C403" s="116"/>
      <c r="D403" s="129"/>
      <c r="E403" s="129"/>
    </row>
    <row r="404" spans="1:5" x14ac:dyDescent="0.25">
      <c r="A404" s="96" t="s">
        <v>134</v>
      </c>
      <c r="B404" s="110" t="s">
        <v>391</v>
      </c>
      <c r="C404" s="91" t="s">
        <v>626</v>
      </c>
      <c r="D404" s="129"/>
      <c r="E404" s="129"/>
    </row>
    <row r="405" spans="1:5" ht="30" x14ac:dyDescent="0.25">
      <c r="A405" s="96"/>
      <c r="B405" s="110" t="s">
        <v>584</v>
      </c>
      <c r="C405" s="91" t="s">
        <v>626</v>
      </c>
      <c r="D405" s="129"/>
      <c r="E405" s="129"/>
    </row>
    <row r="406" spans="1:5" ht="30" x14ac:dyDescent="0.25">
      <c r="A406" s="91"/>
      <c r="B406" s="99" t="s">
        <v>489</v>
      </c>
      <c r="C406" s="91" t="s">
        <v>626</v>
      </c>
      <c r="D406" s="129"/>
      <c r="E406" s="129"/>
    </row>
    <row r="407" spans="1:5" x14ac:dyDescent="0.25">
      <c r="A407" s="91"/>
      <c r="B407" s="99" t="s">
        <v>490</v>
      </c>
      <c r="C407" s="91" t="s">
        <v>626</v>
      </c>
      <c r="D407" s="129"/>
      <c r="E407" s="129"/>
    </row>
    <row r="408" spans="1:5" ht="30" x14ac:dyDescent="0.25">
      <c r="A408" s="91"/>
      <c r="B408" s="99" t="s">
        <v>491</v>
      </c>
      <c r="C408" s="91" t="s">
        <v>626</v>
      </c>
      <c r="D408" s="129"/>
      <c r="E408" s="129"/>
    </row>
    <row r="409" spans="1:5" x14ac:dyDescent="0.25">
      <c r="A409" s="91"/>
      <c r="B409" s="99" t="s">
        <v>613</v>
      </c>
      <c r="C409" s="91" t="s">
        <v>626</v>
      </c>
      <c r="D409" s="129"/>
      <c r="E409" s="129"/>
    </row>
    <row r="410" spans="1:5" ht="15.75" x14ac:dyDescent="0.25">
      <c r="A410" s="91"/>
      <c r="B410" s="111" t="s">
        <v>605</v>
      </c>
      <c r="C410" s="116"/>
      <c r="D410" s="51"/>
      <c r="E410" s="51"/>
    </row>
    <row r="411" spans="1:5" ht="15.75" x14ac:dyDescent="0.25">
      <c r="A411" s="91"/>
      <c r="B411" s="112" t="s">
        <v>606</v>
      </c>
      <c r="C411" s="91" t="s">
        <v>626</v>
      </c>
      <c r="D411" s="51"/>
      <c r="E411" s="51"/>
    </row>
    <row r="412" spans="1:5" ht="15.75" x14ac:dyDescent="0.25">
      <c r="A412" s="91"/>
      <c r="B412" s="112" t="s">
        <v>607</v>
      </c>
      <c r="C412" s="91" t="s">
        <v>626</v>
      </c>
      <c r="D412" s="51"/>
      <c r="E412" s="51"/>
    </row>
    <row r="413" spans="1:5" x14ac:dyDescent="0.25">
      <c r="A413" s="91"/>
      <c r="B413" s="112" t="s">
        <v>608</v>
      </c>
      <c r="C413" s="91" t="s">
        <v>626</v>
      </c>
      <c r="D413" s="131"/>
      <c r="E413" s="131"/>
    </row>
    <row r="414" spans="1:5" x14ac:dyDescent="0.25">
      <c r="A414" s="91"/>
      <c r="B414" s="112" t="s">
        <v>609</v>
      </c>
      <c r="C414" s="91" t="s">
        <v>626</v>
      </c>
      <c r="D414" s="131"/>
      <c r="E414" s="131"/>
    </row>
    <row r="415" spans="1:5" x14ac:dyDescent="0.25">
      <c r="A415" s="91"/>
      <c r="B415" s="112" t="s">
        <v>610</v>
      </c>
      <c r="C415" s="91" t="s">
        <v>626</v>
      </c>
      <c r="D415" s="131"/>
      <c r="E415" s="131"/>
    </row>
    <row r="416" spans="1:5" x14ac:dyDescent="0.25">
      <c r="A416" s="91"/>
      <c r="B416" s="112" t="s">
        <v>611</v>
      </c>
      <c r="C416" s="91" t="s">
        <v>626</v>
      </c>
      <c r="D416" s="131"/>
      <c r="E416" s="131"/>
    </row>
    <row r="417" spans="1:5" x14ac:dyDescent="0.25">
      <c r="A417" s="91"/>
      <c r="B417" s="112" t="s">
        <v>612</v>
      </c>
      <c r="C417" s="91" t="s">
        <v>626</v>
      </c>
      <c r="D417" s="131"/>
      <c r="E417" s="131"/>
    </row>
  </sheetData>
  <pageMargins left="0.19685039370078741" right="0.19685039370078741" top="0.31496062992125984" bottom="0.31496062992125984" header="0.31496062992125984" footer="0.31496062992125984"/>
  <pageSetup paperSize="9" scale="8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Burla</vt:lpstr>
      <vt:lpstr>Bolangir</vt:lpstr>
      <vt:lpstr>Western Zone</vt:lpstr>
      <vt:lpstr>abstract</vt:lpstr>
      <vt:lpstr>Master compiled </vt:lpstr>
      <vt:lpstr>Annexure - I Tower Material</vt:lpstr>
      <vt:lpstr>tower structure annexure</vt:lpstr>
      <vt:lpstr>format for stores</vt:lpstr>
      <vt:lpstr>'Annexure - I Tower Material'!Print_Area</vt:lpstr>
      <vt:lpstr>'format for stores'!Print_Area</vt:lpstr>
      <vt:lpstr>'Master compiled '!Print_Area</vt:lpstr>
      <vt:lpstr>'Western Zone'!Print_Area</vt:lpstr>
      <vt:lpstr>'format for stores'!Print_Titles</vt:lpstr>
      <vt:lpstr>'Master compiled '!Print_Titles</vt:lpstr>
      <vt:lpstr>'Western Zone'!Print_Titles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2026-01-09T12:18:09Z</dcterms:modified>
</cp:coreProperties>
</file>